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95C18DE-D20D-4BDB-8CAD-3129A6777136}" xr6:coauthVersionLast="36" xr6:coauthVersionMax="36" xr10:uidLastSave="{00000000-0000-0000-0000-000000000000}"/>
  <bookViews>
    <workbookView xWindow="0" yWindow="0" windowWidth="25200" windowHeight="117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8" i="2" l="1"/>
  <c r="S7" i="2" l="1"/>
  <c r="S6" i="2"/>
  <c r="R7" i="2" l="1"/>
  <c r="S15" i="2" l="1"/>
  <c r="S21" i="2" l="1"/>
  <c r="R21" i="2"/>
  <c r="R18" i="2"/>
  <c r="S9" i="2"/>
  <c r="S3" i="2"/>
  <c r="S4" i="2" s="1"/>
  <c r="R3" i="2"/>
  <c r="R4" i="2" s="1"/>
  <c r="J21" i="2" l="1"/>
  <c r="R6" i="2" l="1"/>
  <c r="Q21" i="2" l="1"/>
  <c r="Q18" i="2"/>
  <c r="Q7" i="2"/>
  <c r="P7" i="2"/>
  <c r="O7" i="2"/>
  <c r="Q6" i="2" l="1"/>
  <c r="P6" i="2" l="1"/>
  <c r="P21" i="2"/>
  <c r="P18" i="2"/>
  <c r="P3" i="2" l="1"/>
  <c r="Q3" i="2"/>
  <c r="O21" i="2"/>
  <c r="O18" i="2"/>
  <c r="N21" i="2"/>
  <c r="M21" i="2"/>
  <c r="L21" i="2"/>
  <c r="K21" i="2"/>
  <c r="N7" i="2" l="1"/>
  <c r="M7" i="2"/>
  <c r="L7" i="2"/>
  <c r="K7" i="2"/>
  <c r="J7" i="2"/>
  <c r="I7" i="2"/>
  <c r="H7" i="2"/>
  <c r="G7" i="2"/>
  <c r="F7" i="2"/>
  <c r="E7" i="2"/>
  <c r="D7" i="2"/>
  <c r="C7" i="2"/>
  <c r="O3" i="2" l="1"/>
  <c r="O6" i="2"/>
  <c r="R9" i="2" l="1"/>
  <c r="Q9" i="2"/>
  <c r="P9" i="2"/>
  <c r="O9" i="2"/>
  <c r="N9" i="2"/>
  <c r="M9" i="2"/>
  <c r="L9" i="2"/>
  <c r="K9" i="2"/>
  <c r="J9" i="2"/>
  <c r="I9" i="2"/>
  <c r="H9" i="2"/>
  <c r="G9" i="2"/>
  <c r="F9" i="2"/>
  <c r="E9" i="2"/>
  <c r="D9" i="2"/>
  <c r="C9" i="2"/>
  <c r="Q4" i="2" l="1"/>
  <c r="P4" i="2"/>
  <c r="O4" i="2"/>
  <c r="N18" i="2" l="1"/>
  <c r="M18" i="2"/>
  <c r="L18" i="2"/>
  <c r="K18" i="2"/>
  <c r="J18" i="2"/>
  <c r="E18" i="2"/>
  <c r="D18" i="2"/>
  <c r="C18" i="2"/>
  <c r="N15" i="2"/>
  <c r="M15" i="2"/>
  <c r="L15" i="2"/>
  <c r="K15" i="2"/>
  <c r="J15" i="2"/>
  <c r="I15" i="2"/>
  <c r="H15" i="2"/>
  <c r="G15" i="2"/>
  <c r="F15" i="2"/>
  <c r="E15" i="2"/>
  <c r="D15" i="2"/>
  <c r="C15" i="2"/>
  <c r="N6" i="2"/>
  <c r="M6" i="2"/>
  <c r="L6" i="2"/>
  <c r="K6" i="2"/>
  <c r="J6" i="2"/>
  <c r="I4" i="2"/>
  <c r="N3" i="2"/>
  <c r="N4" i="2" s="1"/>
  <c r="M3" i="2"/>
  <c r="M4" i="2" s="1"/>
  <c r="L3" i="2"/>
  <c r="L4" i="2" s="1"/>
  <c r="K3" i="2"/>
  <c r="K4" i="2" s="1"/>
  <c r="J3" i="2"/>
  <c r="J4" i="2" s="1"/>
  <c r="I3" i="2"/>
  <c r="H3" i="2"/>
  <c r="H4" i="2" s="1"/>
  <c r="G3" i="2"/>
  <c r="G4" i="2" s="1"/>
  <c r="F3" i="2"/>
  <c r="F4" i="2" s="1"/>
  <c r="E3" i="2"/>
  <c r="E4" i="2" s="1"/>
  <c r="D3" i="2"/>
  <c r="D4" i="2" s="1"/>
  <c r="C3" i="2"/>
  <c r="C4" i="2" s="1"/>
  <c r="S9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<sst xmlns="http://schemas.openxmlformats.org/spreadsheetml/2006/main" count="525" uniqueCount="220">
  <si>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</si>
  <si>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</si>
  <si>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</si>
  <si>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</si>
  <si>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</si>
  <si>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</si>
  <si>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</si>
  <si>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</si>
  <si>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</si>
  <si>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</si>
  <si>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</si>
  <si>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</si>
  <si>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</si>
  <si>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</si>
  <si>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</si>
  <si>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</si>
  <si>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</si>
  <si>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</si>
  <si>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</si>
  <si>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</si>
  <si>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</si>
  <si>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</si>
  <si>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</si>
  <si>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</si>
  <si>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</si>
  <si>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</si>
  <si>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</si>
  <si>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</si>
  <si>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</si>
  <si>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</si>
  <si>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</si>
  <si>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</si>
  <si>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</si>
  <si>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</si>
  <si>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</si>
  <si>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</si>
  <si>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</si>
  <si>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</si>
  <si>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</si>
  <si>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</si>
  <si>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</si>
  <si>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</si>
  <si>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</si>
  <si>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</si>
  <si>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</si>
  <si>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</si>
  <si>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</si>
  <si>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</si>
  <si>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</si>
  <si>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</si>
  <si>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</si>
  <si>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</si>
  <si>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</si>
  <si>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</si>
  <si>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</si>
  <si>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</si>
  <si>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</si>
  <si>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</si>
  <si>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</si>
  <si>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</si>
  <si>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</si>
  <si>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</si>
  <si>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</si>
  <si>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</si>
  <si>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</si>
  <si>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</si>
  <si>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</si>
  <si>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</si>
  <si>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</si>
  <si>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</si>
  <si>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</si>
  <si>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</si>
  <si>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</si>
  <si>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</si>
  <si>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</si>
  <si>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</si>
  <si>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</si>
  <si>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</si>
  <si>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</si>
  <si>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</si>
  <si>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</si>
  <si>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</si>
  <si>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</si>
  <si>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</si>
  <si>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</si>
  <si>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</si>
  <si>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</si>
  <si>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</si>
  <si>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</si>
  <si>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</si>
  <si>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</si>
  <si>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</si>
  <si>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</si>
  <si>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</si>
  <si>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</si>
  <si>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</si>
  <si>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</si>
  <si>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</si>
  <si>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</si>
  <si>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</si>
  <si>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</si>
  <si>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</si>
  <si>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</si>
  <si>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</si>
  <si>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</si>
  <si>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</si>
  <si>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</si>
  <si>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</si>
  <si>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</si>
  <si>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</si>
  <si>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</si>
  <si>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</si>
  <si>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</si>
  <si>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</si>
  <si>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</si>
  <si>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</si>
  <si>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</si>
  <si>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</si>
  <si>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</si>
  <si>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</si>
  <si>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</si>
  <si>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</si>
  <si>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</si>
  <si>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</si>
  <si>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</si>
  <si>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</si>
  <si>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</si>
  <si>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</si>
  <si>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</si>
  <si>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</si>
  <si>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</si>
  <si>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</si>
  <si>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</si>
  <si>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</si>
  <si>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</si>
  <si>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</si>
  <si>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</si>
  <si>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</si>
  <si>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</si>
  <si>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</si>
  <si>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</si>
  <si>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</si>
  <si>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</si>
  <si>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</si>
  <si>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</si>
  <si>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</si>
  <si>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</si>
  <si>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</si>
  <si>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</si>
  <si>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</si>
  <si>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</si>
  <si>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</si>
  <si>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</si>
  <si>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</si>
  <si>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</si>
  <si>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</si>
  <si>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</si>
  <si>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</si>
  <si>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</si>
  <si>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</si>
  <si>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</si>
  <si>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</si>
  <si>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</si>
  <si>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</si>
  <si>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</si>
  <si>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</si>
  <si>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</si>
  <si>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</si>
  <si>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</si>
  <si>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</si>
  <si>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</si>
  <si>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</si>
  <si>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</si>
  <si>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</si>
  <si>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</si>
  <si>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</si>
  <si>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</si>
  <si>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</si>
  <si>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</si>
  <si>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</si>
  <si>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</si>
  <si>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</si>
  <si>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</si>
  <si>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</si>
  <si>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</si>
  <si>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</si>
  <si>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</si>
  <si>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</si>
  <si>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</si>
  <si>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</si>
  <si>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</si>
  <si>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</si>
  <si>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</si>
  <si>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</si>
  <si>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</si>
  <si>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</si>
  <si>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</si>
  <si>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</si>
  <si>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</si>
  <si>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</si>
  <si>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</si>
  <si>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</si>
  <si>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</si>
  <si>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</si>
  <si>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</si>
  <si>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</si>
  <si>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</si>
  <si>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</si>
  <si>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</si>
  <si>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</si>
  <si>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</si>
  <si>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</si>
  <si>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</si>
  <si>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</si>
  <si>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</si>
  <si>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</si>
  <si>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</si>
  <si>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</si>
  <si>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</si>
  <si>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Wedel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</si>
</sst>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4" fillId="22" borderId="1" xfId="0" applyNumberFormat="1" applyFont="1" applyFill="1" applyBorder="1" applyProtection="1"/>
    <xf numFmtId="172"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10000464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3" zoomScale="80" zoomScaleNormal="80" workbookViewId="0">
      <selection activeCell="B64" sqref="B6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W23" sqref="W23"/>
    </sheetView>
  </sheetViews>
  <sheetFormatPr baseColWidth="10" defaultColWidth="11.42578125" defaultRowHeight="15.75"/>
  <cols>
    <col min="1" max="1" width="6.28515625" style="45" customWidth="1"/>
    <col min="2" max="2" width="87.7109375" style="108" customWidth="1"/>
    <col min="3" max="5" width="16.5703125" style="45" bestFit="1" customWidth="1"/>
    <col min="6" max="6" width="17.85546875" style="45" bestFit="1" customWidth="1"/>
    <col min="7" max="10" width="16.5703125" style="45" bestFit="1" customWidth="1"/>
    <col min="11" max="11" width="17.85546875" style="45" bestFit="1" customWidth="1"/>
    <col min="12" max="12" width="16.5703125" style="45" bestFit="1" customWidth="1"/>
    <col min="1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f>ROUND(1366654.03/23.5,2)</f>
        <v>58155.49</v>
      </c>
      <c r="D3" s="26">
        <f>ROUND(1312853.96/26,2)</f>
        <v>50494.38</v>
      </c>
      <c r="E3" s="26">
        <f>ROUND(1389643.54/26,2)</f>
        <v>53447.83</v>
      </c>
      <c r="F3" s="26">
        <f>ROUND(1501150.64/27,2)</f>
        <v>55598.17</v>
      </c>
      <c r="G3" s="26">
        <f>ROUND(1567987.95/27.5,2)</f>
        <v>57017.74</v>
      </c>
      <c r="H3" s="26">
        <f>ROUND(1662102.49/31.4583333333333,2)</f>
        <v>52835.05</v>
      </c>
      <c r="I3" s="26">
        <f>ROUND(1636558.4/35,2)</f>
        <v>46758.81</v>
      </c>
      <c r="J3" s="26">
        <f>ROUND(1681880.99/35.7083333333333,2)</f>
        <v>47100.52</v>
      </c>
      <c r="K3" s="26">
        <f>ROUND(1700724.71/32.5833333333333,2)</f>
        <v>52196.15</v>
      </c>
      <c r="L3" s="26">
        <f>ROUND(1693210.01/33,2)</f>
        <v>51309.39</v>
      </c>
      <c r="M3" s="26">
        <f>ROUND(1701522.25/33.5,2)</f>
        <v>50791.71</v>
      </c>
      <c r="N3" s="26">
        <f>ROUND(1852470.12/34,2)</f>
        <v>54484.42</v>
      </c>
      <c r="O3" s="123">
        <f>ROUND(2047000.11/35,2)</f>
        <v>58485.72</v>
      </c>
      <c r="P3" s="123">
        <f>ROUND(1966430.2/35,2)</f>
        <v>56183.72</v>
      </c>
      <c r="Q3" s="123">
        <f>ROUND(1936870.5/35,2)</f>
        <v>55339.16</v>
      </c>
      <c r="R3" s="123">
        <f>ROUND(1821150.65/35,2)</f>
        <v>52032.88</v>
      </c>
      <c r="S3" s="123">
        <f>ROUND(2022595.08/35,2)</f>
        <v>57788.43</v>
      </c>
    </row>
    <row r="4" spans="1:19" ht="18.75" customHeight="1">
      <c r="A4" s="93">
        <v>2</v>
      </c>
      <c r="B4" s="97" t="s">
        <v>31</v>
      </c>
      <c r="C4" s="26">
        <f>ROUND(C3/(252*38.5/5+30*38.5/5),1)</f>
        <v>26.8</v>
      </c>
      <c r="D4" s="26">
        <f>ROUND(D3/(252*38.5/5+30*38.5/5),1)</f>
        <v>23.3</v>
      </c>
      <c r="E4" s="26">
        <f>ROUND(E3/(254*39/5+30*39/5),1)</f>
        <v>24.1</v>
      </c>
      <c r="F4" s="26">
        <f>ROUND(F3/(254*39/5+30*39/5),1)</f>
        <v>25.1</v>
      </c>
      <c r="G4" s="26">
        <f>ROUND(G3/(256*39/5+30*39/5),1)</f>
        <v>25.6</v>
      </c>
      <c r="H4" s="26">
        <f>ROUND(H3/(254*39/5+30*39/5),1)</f>
        <v>23.9</v>
      </c>
      <c r="I4" s="26">
        <f>ROUND(I3/(253*39/5+30*39/5),1)</f>
        <v>21.2</v>
      </c>
      <c r="J4" s="26">
        <f>ROUND(J3/(252*39/5+30*39/5),1)</f>
        <v>21.4</v>
      </c>
      <c r="K4" s="26">
        <f>ROUND(K3/(252*39/5+30*39/5),1)</f>
        <v>23.7</v>
      </c>
      <c r="L4" s="26">
        <f>ROUND(L3/(254*39/5+30*39/5),1)</f>
        <v>23.2</v>
      </c>
      <c r="M4" s="26">
        <f>ROUND(M3/(254*39/5+30*39/5),1)</f>
        <v>22.9</v>
      </c>
      <c r="N4" s="26">
        <f>ROUND(N3/(251*39/5+30*39/5),1)</f>
        <v>24.9</v>
      </c>
      <c r="O4" s="123">
        <f t="shared" ref="O4:P4" si="0">ROUND(O3/(251*39/5+30*39/5),1)</f>
        <v>26.7</v>
      </c>
      <c r="P4" s="123">
        <f t="shared" si="0"/>
        <v>25.6</v>
      </c>
      <c r="Q4" s="123">
        <f>ROUND(Q3/(255*39/5+30*39/5),1)</f>
        <v>24.9</v>
      </c>
      <c r="R4" s="123">
        <f>ROUND(R3/(255*39/5+30*39/5),1)</f>
        <v>23.4</v>
      </c>
      <c r="S4" s="123">
        <f>ROUND(S3/(255*39/5+30*39/5),1)</f>
        <v>26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7478210.3700000001</v>
      </c>
      <c r="D6" s="27">
        <v>7753261.8200000003</v>
      </c>
      <c r="E6" s="27">
        <v>7976754.71</v>
      </c>
      <c r="F6" s="27">
        <v>7594833.8499999996</v>
      </c>
      <c r="G6" s="27">
        <v>8123253.5199999996</v>
      </c>
      <c r="H6" s="27">
        <v>7777746.7199999997</v>
      </c>
      <c r="I6" s="27">
        <v>7953790.7000000002</v>
      </c>
      <c r="J6" s="27">
        <f>8955168.15+19482.54</f>
        <v>8974650.6899999995</v>
      </c>
      <c r="K6" s="27">
        <f>10849620.45+14594.7</f>
        <v>10864215.149999999</v>
      </c>
      <c r="L6" s="27">
        <f>9514639.79+46378.33</f>
        <v>9561018.1199999992</v>
      </c>
      <c r="M6" s="27">
        <f>10745230.56+45110</f>
        <v>10790340.560000001</v>
      </c>
      <c r="N6" s="27">
        <f>12310778.3+40865.14</f>
        <v>12351643.440000001</v>
      </c>
      <c r="O6" s="27">
        <f>11912572.87+92716.19</f>
        <v>12005289.059999999</v>
      </c>
      <c r="P6" s="27">
        <f>13851836.32+459696.68</f>
        <v>14311533</v>
      </c>
      <c r="Q6" s="27">
        <f>13530799.02+334393.49</f>
        <v>13865192.51</v>
      </c>
      <c r="R6" s="27">
        <f>13606263.15+299540.08</f>
        <v>13905803.23</v>
      </c>
      <c r="S6" s="27">
        <f>13276723.44+495477</f>
        <v>13772200.439999999</v>
      </c>
    </row>
    <row r="7" spans="1:19" ht="18.75" customHeight="1">
      <c r="A7" s="96" t="s">
        <v>75</v>
      </c>
      <c r="B7" s="103" t="s">
        <v>159</v>
      </c>
      <c r="C7" s="27">
        <f>38725.56+43893.87+223752.86</f>
        <v>306372.28999999998</v>
      </c>
      <c r="D7" s="27">
        <f>56746.2+48931.55+187792.58</f>
        <v>293470.32999999996</v>
      </c>
      <c r="E7" s="27">
        <f>57365.14+40642.82+147126.03</f>
        <v>245133.99</v>
      </c>
      <c r="F7" s="27">
        <f>70408.49+33079.15+162436.19</f>
        <v>265923.83</v>
      </c>
      <c r="G7" s="27">
        <f>85164.5+19495.46+107663.69</f>
        <v>212323.65</v>
      </c>
      <c r="H7" s="27">
        <f>207726.91+10375.65+38554.35</f>
        <v>256656.91</v>
      </c>
      <c r="I7" s="27">
        <f>322440.7+20705.65+154231.27</f>
        <v>497377.62</v>
      </c>
      <c r="J7" s="27">
        <f>811871.68+56418.74+801063.67</f>
        <v>1669354.09</v>
      </c>
      <c r="K7" s="27">
        <f>924333.71+50191.21+682831.14</f>
        <v>1657356.06</v>
      </c>
      <c r="L7" s="27">
        <f>942123.07+62134.71+433305.05</f>
        <v>1437562.8299999998</v>
      </c>
      <c r="M7" s="27">
        <f>866145.3+100959.83+938634.38</f>
        <v>1905739.51</v>
      </c>
      <c r="N7" s="27">
        <f>823283.75+350880.08+952297.21</f>
        <v>2126461.04</v>
      </c>
      <c r="O7" s="27">
        <f>990912.54+677701.54+47785.73+386806.72+13381.34</f>
        <v>2116587.87</v>
      </c>
      <c r="P7" s="27">
        <f>959425.39+877390.97+496952.88+321285.64+5697.82</f>
        <v>2660752.6999999997</v>
      </c>
      <c r="Q7" s="27">
        <f>1143713.03+648423.02+454306.23+387387.91+7617.12</f>
        <v>2641447.3100000005</v>
      </c>
      <c r="R7" s="27">
        <f>904726.66+782000.11+417573.3+423296+9843.49</f>
        <v>2537439.56</v>
      </c>
      <c r="S7" s="27">
        <f>849645.04+988053.75+410692.42+372857.53+2978.9</f>
        <v>2624227.64</v>
      </c>
    </row>
    <row r="8" spans="1:19" ht="18.75" customHeight="1">
      <c r="A8" s="96" t="s">
        <v>89</v>
      </c>
      <c r="B8" s="103" t="s">
        <v>160</v>
      </c>
      <c r="C8" s="27">
        <v>971558.93</v>
      </c>
      <c r="D8" s="27">
        <v>985839.62</v>
      </c>
      <c r="E8" s="27">
        <v>1038511.81</v>
      </c>
      <c r="F8" s="27">
        <v>1009343.03</v>
      </c>
      <c r="G8" s="27">
        <v>996839.63</v>
      </c>
      <c r="H8" s="27">
        <v>1012379.21</v>
      </c>
      <c r="I8" s="27">
        <v>957626.99</v>
      </c>
      <c r="J8" s="27">
        <v>1108158.06</v>
      </c>
      <c r="K8" s="27">
        <v>1071797.52</v>
      </c>
      <c r="L8" s="27">
        <v>1019914.34</v>
      </c>
      <c r="M8" s="27">
        <v>1052793.8600000001</v>
      </c>
      <c r="N8" s="27">
        <v>1073106.71</v>
      </c>
      <c r="O8" s="27">
        <v>1037379.79</v>
      </c>
      <c r="P8" s="27">
        <v>1052134.6200000001</v>
      </c>
      <c r="Q8" s="27">
        <v>1061518.6299999999</v>
      </c>
      <c r="R8" s="27">
        <v>1082822.47</v>
      </c>
      <c r="S8" s="27">
        <v>1020330.1</v>
      </c>
    </row>
    <row r="9" spans="1:19" ht="31.5" customHeight="1">
      <c r="A9" s="96" t="s">
        <v>100</v>
      </c>
      <c r="B9" s="103" t="s">
        <v>87</v>
      </c>
      <c r="C9" s="27">
        <f>C6-C7</f>
        <v>7171838.0800000001</v>
      </c>
      <c r="D9" s="27">
        <f t="shared" ref="D9:S9" si="1">D6-D7</f>
        <v>7459791.4900000002</v>
      </c>
      <c r="E9" s="27">
        <f t="shared" si="1"/>
        <v>7731620.7199999997</v>
      </c>
      <c r="F9" s="27">
        <f t="shared" si="1"/>
        <v>7328910.0199999996</v>
      </c>
      <c r="G9" s="27">
        <f t="shared" si="1"/>
        <v>7910929.8699999992</v>
      </c>
      <c r="H9" s="27">
        <f t="shared" si="1"/>
        <v>7521089.8099999996</v>
      </c>
      <c r="I9" s="27">
        <f t="shared" si="1"/>
        <v>7456413.0800000001</v>
      </c>
      <c r="J9" s="27">
        <f t="shared" si="1"/>
        <v>7305296.5999999996</v>
      </c>
      <c r="K9" s="27">
        <f t="shared" si="1"/>
        <v>9206859.089999998</v>
      </c>
      <c r="L9" s="27">
        <f t="shared" si="1"/>
        <v>8123455.2899999991</v>
      </c>
      <c r="M9" s="27">
        <f t="shared" si="1"/>
        <v>8884601.0500000007</v>
      </c>
      <c r="N9" s="27">
        <f t="shared" si="1"/>
        <v>10225182.400000002</v>
      </c>
      <c r="O9" s="27">
        <f t="shared" si="1"/>
        <v>9888701.1899999976</v>
      </c>
      <c r="P9" s="27">
        <f t="shared" si="1"/>
        <v>11650780.300000001</v>
      </c>
      <c r="Q9" s="27">
        <f t="shared" si="1"/>
        <v>11223745.199999999</v>
      </c>
      <c r="R9" s="27">
        <f t="shared" si="1"/>
        <v>11368363.67</v>
      </c>
      <c r="S9" s="27">
        <f t="shared" si="1"/>
        <v>11147972.799999999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38363.279999999999</v>
      </c>
      <c r="D11" s="27">
        <v>101091.11</v>
      </c>
      <c r="E11" s="27">
        <v>106200.9</v>
      </c>
      <c r="F11" s="27">
        <v>75647.199999999997</v>
      </c>
      <c r="G11" s="27">
        <v>122140.12</v>
      </c>
      <c r="H11" s="27">
        <v>205042.44</v>
      </c>
      <c r="I11" s="27">
        <v>140562.63</v>
      </c>
      <c r="J11" s="27">
        <v>371500.79</v>
      </c>
      <c r="K11" s="27">
        <v>276676.15999999997</v>
      </c>
      <c r="L11" s="27">
        <v>295519.46999999997</v>
      </c>
      <c r="M11" s="27">
        <v>379714.66</v>
      </c>
      <c r="N11" s="27">
        <v>349066.43</v>
      </c>
      <c r="O11" s="27">
        <v>368869.81</v>
      </c>
      <c r="P11" s="27">
        <v>272002.58</v>
      </c>
      <c r="Q11" s="27">
        <v>256985.01169000001</v>
      </c>
      <c r="R11" s="27">
        <v>332870.78683</v>
      </c>
      <c r="S11" s="27">
        <v>324588.64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2205979.6</v>
      </c>
      <c r="D13" s="27">
        <v>2126568.37</v>
      </c>
      <c r="E13" s="27">
        <v>2296207.7599999998</v>
      </c>
      <c r="F13" s="27">
        <v>1146188.27</v>
      </c>
      <c r="G13" s="27">
        <v>1148989.19</v>
      </c>
      <c r="H13" s="27">
        <v>1071159.21</v>
      </c>
      <c r="I13" s="27">
        <v>1276943.55</v>
      </c>
      <c r="J13" s="27">
        <v>514863.81</v>
      </c>
      <c r="K13" s="27">
        <v>379350.13</v>
      </c>
      <c r="L13" s="27">
        <v>457646.1</v>
      </c>
      <c r="M13" s="27">
        <v>340486.33</v>
      </c>
      <c r="N13" s="27">
        <v>637677.41</v>
      </c>
      <c r="O13" s="27">
        <v>607348.78</v>
      </c>
      <c r="P13" s="27">
        <v>1070300.0900000001</v>
      </c>
      <c r="Q13" s="27">
        <v>1269071.43</v>
      </c>
      <c r="R13" s="27">
        <v>1365593.63</v>
      </c>
      <c r="S13" s="27">
        <v>1097741.48</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f>2008.07+48119.05</f>
        <v>50127.12</v>
      </c>
      <c r="D15" s="27">
        <f>1290.9+44398.72</f>
        <v>45689.62</v>
      </c>
      <c r="E15" s="27">
        <f>2603.04+72085.69</f>
        <v>74688.73</v>
      </c>
      <c r="F15" s="27">
        <f>1393.29+51302.65</f>
        <v>52695.94</v>
      </c>
      <c r="G15" s="27">
        <f>1565.5+42563.32</f>
        <v>44128.82</v>
      </c>
      <c r="H15" s="27">
        <f>3323.03+41135.01</f>
        <v>44458.04</v>
      </c>
      <c r="I15" s="27">
        <f>6709.48+44005.88</f>
        <v>50715.360000000001</v>
      </c>
      <c r="J15" s="27">
        <f>28127.78+34994.83</f>
        <v>63122.61</v>
      </c>
      <c r="K15" s="27">
        <f>25039.4+35018.06</f>
        <v>60057.46</v>
      </c>
      <c r="L15" s="27">
        <f>37482.06+32421.66</f>
        <v>69903.72</v>
      </c>
      <c r="M15" s="27">
        <f>29746.05+67553.11</f>
        <v>97299.16</v>
      </c>
      <c r="N15" s="27">
        <f>34018.8+75973.37</f>
        <v>109992.17</v>
      </c>
      <c r="O15" s="27">
        <v>122451</v>
      </c>
      <c r="P15" s="27">
        <v>134257</v>
      </c>
      <c r="Q15" s="27">
        <v>164587</v>
      </c>
      <c r="R15" s="27">
        <v>162487</v>
      </c>
      <c r="S15" s="27">
        <f>622.49+89004.22</f>
        <v>89626.71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1759205.91</v>
      </c>
      <c r="D17" s="27">
        <v>1670430.82</v>
      </c>
      <c r="E17" s="27">
        <v>1750866.88</v>
      </c>
      <c r="F17" s="27">
        <v>1871578.31</v>
      </c>
      <c r="G17" s="27">
        <v>1972486.35</v>
      </c>
      <c r="H17" s="27">
        <v>2093903.94</v>
      </c>
      <c r="I17" s="27">
        <v>2056490.55</v>
      </c>
      <c r="J17" s="27">
        <v>2124866.09</v>
      </c>
      <c r="K17" s="27">
        <v>2141706.37</v>
      </c>
      <c r="L17" s="27">
        <v>2119860.2400000002</v>
      </c>
      <c r="M17" s="27">
        <v>2123965.46</v>
      </c>
      <c r="N17" s="27">
        <v>2306613.58</v>
      </c>
      <c r="O17" s="27">
        <v>2529606.9773599999</v>
      </c>
      <c r="P17" s="27">
        <v>2441150.9885800001</v>
      </c>
      <c r="Q17" s="27">
        <v>2409758.8014099998</v>
      </c>
      <c r="R17" s="27">
        <v>2283338.9963099998</v>
      </c>
      <c r="S17" s="27">
        <v>2496728.5499999998</v>
      </c>
    </row>
    <row r="18" spans="1:19" ht="18.75" customHeight="1">
      <c r="A18" s="98">
        <v>2</v>
      </c>
      <c r="B18" s="97" t="s">
        <v>38</v>
      </c>
      <c r="C18" s="27">
        <f>563925.63+C20</f>
        <v>1847749.63</v>
      </c>
      <c r="D18" s="27">
        <f>448018.55+D20</f>
        <v>1565304.68</v>
      </c>
      <c r="E18" s="27">
        <f>555165.37+E20</f>
        <v>1828318.2599999998</v>
      </c>
      <c r="F18" s="27">
        <v>1873373.84</v>
      </c>
      <c r="G18" s="27">
        <v>2240646.23</v>
      </c>
      <c r="H18" s="27">
        <v>1743440.18</v>
      </c>
      <c r="I18" s="27">
        <v>1915097.08</v>
      </c>
      <c r="J18" s="27">
        <f>333559.45+J20</f>
        <v>2304596.34</v>
      </c>
      <c r="K18" s="27">
        <f>277248.32+K20</f>
        <v>2930568.7399999998</v>
      </c>
      <c r="L18" s="27">
        <f>314361.73+L20</f>
        <v>2471299.4700000002</v>
      </c>
      <c r="M18" s="27">
        <f>598373.3+M20</f>
        <v>3188039.29</v>
      </c>
      <c r="N18" s="27">
        <f>470810.67+N20</f>
        <v>4103840.61</v>
      </c>
      <c r="O18" s="27">
        <f>591506.03+O20</f>
        <v>4318987.32</v>
      </c>
      <c r="P18" s="27">
        <f>357518.03+P20</f>
        <v>4396192.26</v>
      </c>
      <c r="Q18" s="27">
        <f>650152.04+Q20</f>
        <v>4438405.07</v>
      </c>
      <c r="R18" s="27">
        <f>618496.02+R20</f>
        <v>4289356.95</v>
      </c>
      <c r="S18" s="27">
        <f>820599.95+S20</f>
        <v>4667623.13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1283824</v>
      </c>
      <c r="D20" s="27">
        <v>1117286.1299999999</v>
      </c>
      <c r="E20" s="27">
        <v>1273152.8899999999</v>
      </c>
      <c r="F20" s="27">
        <v>1343007.48</v>
      </c>
      <c r="G20" s="27">
        <v>1781433.93</v>
      </c>
      <c r="H20" s="27">
        <v>1358792.0375000001</v>
      </c>
      <c r="I20" s="27">
        <v>1650522.18</v>
      </c>
      <c r="J20" s="27">
        <v>1971036.89</v>
      </c>
      <c r="K20" s="27">
        <v>2653320.42</v>
      </c>
      <c r="L20" s="27">
        <v>2156937.7400000002</v>
      </c>
      <c r="M20" s="27">
        <v>2589665.9899999998</v>
      </c>
      <c r="N20" s="27">
        <v>3633029.94</v>
      </c>
      <c r="O20" s="27">
        <v>3727481.29</v>
      </c>
      <c r="P20" s="27">
        <v>4038674.23</v>
      </c>
      <c r="Q20" s="27">
        <v>3788253.0300000003</v>
      </c>
      <c r="R20" s="27">
        <v>3670860.93</v>
      </c>
      <c r="S20" s="27">
        <v>3847023.1799999997</v>
      </c>
    </row>
    <row r="21" spans="1:19" ht="18.75" customHeight="1">
      <c r="A21" s="93">
        <v>3</v>
      </c>
      <c r="B21" s="97" t="s">
        <v>40</v>
      </c>
      <c r="C21" s="27">
        <v>1566067.18</v>
      </c>
      <c r="D21" s="27">
        <v>1610383.97</v>
      </c>
      <c r="E21" s="27">
        <v>2828025.62</v>
      </c>
      <c r="F21" s="27">
        <v>2179213.5299999998</v>
      </c>
      <c r="G21" s="27">
        <v>1885000.22</v>
      </c>
      <c r="H21" s="27">
        <v>2307986.81</v>
      </c>
      <c r="I21" s="27">
        <v>2145754.25</v>
      </c>
      <c r="J21" s="27">
        <f>1176494.58+J22</f>
        <v>2284652.64</v>
      </c>
      <c r="K21" s="27">
        <f>1081163.59+K22+K23</f>
        <v>2152961.1100000003</v>
      </c>
      <c r="L21" s="27">
        <f>1022473.23+L22+L23</f>
        <v>2042387.5699999998</v>
      </c>
      <c r="M21" s="27">
        <f>814193.2+M22+M23</f>
        <v>1866987.06</v>
      </c>
      <c r="N21" s="27">
        <f>892706.02+N22+N23</f>
        <v>1946861.81</v>
      </c>
      <c r="O21" s="27">
        <f>895788.59+O22+O23</f>
        <v>1933168.38</v>
      </c>
      <c r="P21" s="27">
        <f>820850.14+P22+P23</f>
        <v>1872984.7600000002</v>
      </c>
      <c r="Q21" s="27">
        <f>801264.1+Q22+Q23</f>
        <v>1862782.73</v>
      </c>
      <c r="R21" s="27">
        <f>857923.3+R22+R23</f>
        <v>1940745.77</v>
      </c>
      <c r="S21" s="27">
        <f>1170088.46+S22+S23</f>
        <v>2190418.56</v>
      </c>
    </row>
    <row r="22" spans="1:19" ht="18.75" customHeight="1">
      <c r="A22" s="96" t="s">
        <v>99</v>
      </c>
      <c r="B22" s="97" t="s">
        <v>57</v>
      </c>
      <c r="C22" s="27">
        <v>971558.93</v>
      </c>
      <c r="D22" s="27">
        <v>985839.62</v>
      </c>
      <c r="E22" s="27">
        <v>1038511.81</v>
      </c>
      <c r="F22" s="27">
        <v>1009343.03</v>
      </c>
      <c r="G22" s="27">
        <v>996839.63</v>
      </c>
      <c r="H22" s="27">
        <v>1012379.21</v>
      </c>
      <c r="I22" s="27">
        <v>957626.99</v>
      </c>
      <c r="J22" s="27">
        <v>1108158.06</v>
      </c>
      <c r="K22" s="27">
        <v>1071797.52</v>
      </c>
      <c r="L22" s="27">
        <v>1019914.34</v>
      </c>
      <c r="M22" s="27">
        <v>1052793.8600000001</v>
      </c>
      <c r="N22" s="27">
        <v>1054155.79</v>
      </c>
      <c r="O22" s="27">
        <v>1037379.79</v>
      </c>
      <c r="P22" s="27">
        <v>1052134.6200000001</v>
      </c>
      <c r="Q22" s="27">
        <v>1061518.6299999999</v>
      </c>
      <c r="R22" s="27">
        <v>1082822.47</v>
      </c>
      <c r="S22" s="27">
        <v>1020330.1</v>
      </c>
    </row>
    <row r="23" spans="1:19" ht="18.75" customHeight="1">
      <c r="A23" s="96" t="s">
        <v>103</v>
      </c>
      <c r="B23" s="97" t="s">
        <v>104</v>
      </c>
      <c r="C23" s="27">
        <v>0</v>
      </c>
      <c r="D23" s="27">
        <v>0</v>
      </c>
      <c r="E23" s="27">
        <v>0</v>
      </c>
      <c r="F23" s="27">
        <v>0</v>
      </c>
      <c r="G23" s="27">
        <v>0</v>
      </c>
      <c r="H23" s="27">
        <v>0</v>
      </c>
      <c r="I23" s="27">
        <v>0</v>
      </c>
      <c r="J23" s="27">
        <v>1879000</v>
      </c>
      <c r="K23" s="27">
        <v>0</v>
      </c>
      <c r="L23" s="27">
        <v>0</v>
      </c>
      <c r="M23" s="27">
        <v>0</v>
      </c>
      <c r="N23" s="27">
        <v>0</v>
      </c>
      <c r="O23" s="27">
        <v>0</v>
      </c>
      <c r="P23" s="27">
        <v>0</v>
      </c>
      <c r="Q23" s="27">
        <v>0</v>
      </c>
      <c r="R23" s="27">
        <v>0</v>
      </c>
      <c r="S23" s="27">
        <v>0</v>
      </c>
    </row>
    <row r="24" spans="1:19" ht="30">
      <c r="A24" s="93">
        <v>4</v>
      </c>
      <c r="B24" s="97" t="s">
        <v>41</v>
      </c>
      <c r="C24" s="27">
        <v>965909.98</v>
      </c>
      <c r="D24" s="27">
        <v>895305.14</v>
      </c>
      <c r="E24" s="27">
        <v>827860.5</v>
      </c>
      <c r="F24" s="27">
        <v>756210.89</v>
      </c>
      <c r="G24" s="27">
        <v>807396.23</v>
      </c>
      <c r="H24" s="27">
        <v>800574.61</v>
      </c>
      <c r="I24" s="27">
        <v>807675.38</v>
      </c>
      <c r="J24" s="27">
        <v>1011563.47</v>
      </c>
      <c r="K24" s="27">
        <v>1093827.97</v>
      </c>
      <c r="L24" s="27">
        <v>985031.93</v>
      </c>
      <c r="M24" s="27">
        <v>1104593.82</v>
      </c>
      <c r="N24" s="27">
        <v>1253797.04</v>
      </c>
      <c r="O24" s="27">
        <v>1401543.43358</v>
      </c>
      <c r="P24" s="27">
        <v>1476578.10491</v>
      </c>
      <c r="Q24" s="27">
        <v>1471816.6035699993</v>
      </c>
      <c r="R24" s="27">
        <v>1510285.6813099999</v>
      </c>
      <c r="S24" s="27">
        <v>2195240.42</v>
      </c>
    </row>
    <row r="25" spans="1:19" ht="18.75" customHeight="1">
      <c r="A25" s="93">
        <v>5</v>
      </c>
      <c r="B25" s="97" t="s">
        <v>42</v>
      </c>
      <c r="C25" s="27">
        <v>3492.7</v>
      </c>
      <c r="D25" s="27">
        <v>30394.2</v>
      </c>
      <c r="E25" s="27">
        <v>25831.47</v>
      </c>
      <c r="F25" s="27">
        <v>7933.45</v>
      </c>
      <c r="G25" s="27">
        <v>32003.41</v>
      </c>
      <c r="H25" s="27">
        <v>12480.29</v>
      </c>
      <c r="I25" s="27">
        <v>9371.0300000000007</v>
      </c>
      <c r="J25" s="27">
        <v>-3309.56</v>
      </c>
      <c r="K25" s="27">
        <v>2917.97</v>
      </c>
      <c r="L25" s="27">
        <v>36919.519999999997</v>
      </c>
      <c r="M25" s="27">
        <v>712.86</v>
      </c>
      <c r="N25" s="27">
        <v>25.51</v>
      </c>
      <c r="O25" s="27">
        <v>-16.86</v>
      </c>
      <c r="P25" s="27">
        <v>348.76</v>
      </c>
      <c r="Q25" s="27">
        <v>1655.03</v>
      </c>
      <c r="R25" s="27">
        <v>2241.27</v>
      </c>
      <c r="S25" s="27">
        <v>0</v>
      </c>
    </row>
    <row r="26" spans="1:19" ht="18.75" customHeight="1">
      <c r="A26" s="93">
        <v>6</v>
      </c>
      <c r="B26" s="97" t="s">
        <v>43</v>
      </c>
      <c r="C26" s="27">
        <v>116782.85</v>
      </c>
      <c r="D26" s="27">
        <v>113254.6</v>
      </c>
      <c r="E26" s="27">
        <v>77661.78</v>
      </c>
      <c r="F26" s="27">
        <v>90212.72</v>
      </c>
      <c r="G26" s="27">
        <v>80359.839999999997</v>
      </c>
      <c r="H26" s="27">
        <v>81677.08</v>
      </c>
      <c r="I26" s="27">
        <v>88914.85</v>
      </c>
      <c r="J26" s="27">
        <v>176523.04</v>
      </c>
      <c r="K26" s="27">
        <v>167421.82</v>
      </c>
      <c r="L26" s="27">
        <v>165569.62</v>
      </c>
      <c r="M26" s="27">
        <v>175792.29</v>
      </c>
      <c r="N26" s="27">
        <v>124026.99</v>
      </c>
      <c r="O26" s="27">
        <v>150740.78</v>
      </c>
      <c r="P26" s="27">
        <v>170020</v>
      </c>
      <c r="Q26" s="27">
        <v>162832.71</v>
      </c>
      <c r="R26" s="27">
        <v>135121.81</v>
      </c>
      <c r="S26" s="27">
        <v>132207.17000000001</v>
      </c>
    </row>
    <row r="27" spans="1:19" ht="18.75" customHeight="1">
      <c r="A27" s="93">
        <v>7</v>
      </c>
      <c r="B27" s="97" t="s">
        <v>60</v>
      </c>
      <c r="C27" s="27">
        <v>217449.86</v>
      </c>
      <c r="D27" s="27">
        <v>158254.56</v>
      </c>
      <c r="E27" s="27">
        <v>198769.51</v>
      </c>
      <c r="F27" s="27">
        <v>433650.82</v>
      </c>
      <c r="G27" s="27">
        <v>208896.92</v>
      </c>
      <c r="H27" s="27">
        <v>397953.78</v>
      </c>
      <c r="I27" s="27">
        <v>627400.9</v>
      </c>
      <c r="J27" s="27">
        <v>354550.36</v>
      </c>
      <c r="K27" s="27">
        <v>326534.09999999998</v>
      </c>
      <c r="L27" s="27">
        <v>288779.48</v>
      </c>
      <c r="M27" s="27">
        <v>34255.199999999997</v>
      </c>
      <c r="N27" s="27">
        <v>219711.83</v>
      </c>
      <c r="O27" s="27">
        <v>80721.3</v>
      </c>
      <c r="P27" s="27">
        <v>50002.04</v>
      </c>
      <c r="Q27" s="27">
        <v>126413.51</v>
      </c>
      <c r="R27" s="27">
        <v>51301.68</v>
      </c>
      <c r="S27" s="27">
        <v>69871.27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4512864.669999999</v>
      </c>
      <c r="D31" s="27">
        <v>4827125.0200000005</v>
      </c>
      <c r="E31" s="27">
        <v>4002908.5799999996</v>
      </c>
      <c r="F31" s="27">
        <v>3944323.36</v>
      </c>
      <c r="G31" s="27">
        <v>4501532.5415526023</v>
      </c>
      <c r="H31" s="27">
        <v>4668797.2291389778</v>
      </c>
      <c r="I31" s="27">
        <v>4698708.7710167486</v>
      </c>
      <c r="J31" s="27">
        <v>5045404.3463100018</v>
      </c>
      <c r="K31" s="27">
        <v>7176780.6400000006</v>
      </c>
      <c r="L31" s="27">
        <v>7896827.4399999995</v>
      </c>
      <c r="M31" s="27">
        <v>8735192.1700000018</v>
      </c>
      <c r="N31" s="27">
        <v>10322215.223571729</v>
      </c>
      <c r="O31" s="27">
        <v>9649638.9668313731</v>
      </c>
      <c r="P31" s="27">
        <v>8674836.9899999984</v>
      </c>
      <c r="Q31" s="27">
        <v>8212934.21</v>
      </c>
      <c r="R31" s="27">
        <v>9996340.6999999993</v>
      </c>
      <c r="S31" s="27">
        <v>12134790.66</v>
      </c>
    </row>
    <row r="32" spans="1:19" s="50" customFormat="1" ht="18.75" customHeight="1">
      <c r="A32" s="66" t="s">
        <v>75</v>
      </c>
      <c r="B32" s="106" t="s">
        <v>168</v>
      </c>
      <c r="C32" s="27">
        <v>3133716.84</v>
      </c>
      <c r="D32" s="27">
        <v>3070060.82</v>
      </c>
      <c r="E32" s="27">
        <v>2859919.26</v>
      </c>
      <c r="F32" s="27">
        <v>2693493.28</v>
      </c>
      <c r="G32" s="27">
        <v>2775555.8600000003</v>
      </c>
      <c r="H32" s="27">
        <v>2655913.2200000002</v>
      </c>
      <c r="I32" s="27">
        <v>2657447.1</v>
      </c>
      <c r="J32" s="27">
        <v>2657447.1</v>
      </c>
      <c r="K32" s="27">
        <v>2657447.1</v>
      </c>
      <c r="L32" s="27">
        <v>2657447.1</v>
      </c>
      <c r="M32" s="27">
        <v>2657447.1</v>
      </c>
      <c r="N32" s="27">
        <v>2657447.1</v>
      </c>
      <c r="O32" s="27">
        <v>2656915.7200000002</v>
      </c>
      <c r="P32" s="27">
        <v>2840745.76</v>
      </c>
      <c r="Q32" s="27">
        <v>2651576.7400000002</v>
      </c>
      <c r="R32" s="27">
        <v>2606062.12</v>
      </c>
      <c r="S32" s="27">
        <v>2420704.71</v>
      </c>
    </row>
    <row r="33" spans="1:19" s="50" customFormat="1" ht="18.75" customHeight="1">
      <c r="A33" s="66" t="s">
        <v>89</v>
      </c>
      <c r="B33" s="106" t="s">
        <v>169</v>
      </c>
      <c r="C33" s="27">
        <v>1053937.47</v>
      </c>
      <c r="D33" s="27">
        <v>1032528.56</v>
      </c>
      <c r="E33" s="27">
        <v>925910.38</v>
      </c>
      <c r="F33" s="27">
        <v>872029.3</v>
      </c>
      <c r="G33" s="27">
        <v>1334674.2258850001</v>
      </c>
      <c r="H33" s="27">
        <v>1277141.985145</v>
      </c>
      <c r="I33" s="27">
        <v>1277879.58</v>
      </c>
      <c r="J33" s="27">
        <v>1277879.5779800001</v>
      </c>
      <c r="K33" s="27">
        <v>1277879.58</v>
      </c>
      <c r="L33" s="27">
        <v>1482186.86</v>
      </c>
      <c r="M33" s="27">
        <v>1482186.86</v>
      </c>
      <c r="N33" s="27">
        <v>1482186.87</v>
      </c>
      <c r="O33" s="27">
        <v>1481890.47</v>
      </c>
      <c r="P33" s="27">
        <v>1584421.39</v>
      </c>
      <c r="Q33" s="27">
        <v>1478912.68</v>
      </c>
      <c r="R33" s="27">
        <v>1861286.97</v>
      </c>
      <c r="S33" s="27">
        <v>2865175.68</v>
      </c>
    </row>
    <row r="34" spans="1:19" s="50" customFormat="1" ht="18.75" customHeight="1">
      <c r="A34" s="66" t="s">
        <v>100</v>
      </c>
      <c r="B34" s="106" t="s">
        <v>170</v>
      </c>
      <c r="C34" s="27">
        <v>86483.85</v>
      </c>
      <c r="D34" s="27">
        <v>238708.82</v>
      </c>
      <c r="E34" s="27">
        <v>238708.82</v>
      </c>
      <c r="F34" s="27">
        <v>238708.82</v>
      </c>
      <c r="G34" s="27">
        <v>188389.67957799998</v>
      </c>
      <c r="H34" s="27">
        <v>333369.03417200001</v>
      </c>
      <c r="I34" s="27">
        <v>481994.86</v>
      </c>
      <c r="J34" s="27">
        <v>532964.05357999995</v>
      </c>
      <c r="K34" s="27">
        <v>567327.92000000004</v>
      </c>
      <c r="L34" s="27">
        <v>893266.37</v>
      </c>
      <c r="M34" s="27">
        <v>983234.16</v>
      </c>
      <c r="N34" s="27">
        <v>1103806.8899999999</v>
      </c>
      <c r="O34" s="27">
        <v>1289137.44</v>
      </c>
      <c r="P34" s="27">
        <v>733122.73</v>
      </c>
      <c r="Q34" s="27">
        <v>984266.38</v>
      </c>
      <c r="R34" s="27">
        <v>1101808.04</v>
      </c>
      <c r="S34" s="27">
        <v>1461974.77</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238726.51</v>
      </c>
      <c r="D36" s="27">
        <v>485826.82</v>
      </c>
      <c r="E36" s="27">
        <v>-21629.88</v>
      </c>
      <c r="F36" s="27">
        <v>140091.96</v>
      </c>
      <c r="G36" s="27">
        <v>202912.77608960244</v>
      </c>
      <c r="H36" s="27">
        <v>402372.98982197698</v>
      </c>
      <c r="I36" s="27">
        <v>281387.2310167487</v>
      </c>
      <c r="J36" s="27">
        <v>56592.31</v>
      </c>
      <c r="K36" s="27">
        <v>533669.04</v>
      </c>
      <c r="L36" s="27">
        <v>147350.91</v>
      </c>
      <c r="M36" s="27">
        <v>185747.57000000117</v>
      </c>
      <c r="N36" s="27">
        <v>298690.19357172807</v>
      </c>
      <c r="O36" s="27">
        <v>-556430.93316862721</v>
      </c>
      <c r="P36" s="27">
        <v>545224.04000000039</v>
      </c>
      <c r="Q36" s="27">
        <v>253321.7900000003</v>
      </c>
      <c r="R36" s="27">
        <v>360406.88</v>
      </c>
      <c r="S36" s="27">
        <v>-1156854.08</v>
      </c>
    </row>
    <row r="37" spans="1:19" s="50" customFormat="1" ht="18.75" customHeight="1">
      <c r="A37" s="49">
        <v>2</v>
      </c>
      <c r="B37" s="106" t="s">
        <v>173</v>
      </c>
      <c r="C37" s="27">
        <v>266900</v>
      </c>
      <c r="D37" s="27">
        <v>272931.03000000003</v>
      </c>
      <c r="E37" s="27">
        <v>1163960</v>
      </c>
      <c r="F37" s="27">
        <v>1255780</v>
      </c>
      <c r="G37" s="27">
        <v>1022843.4357</v>
      </c>
      <c r="H37" s="27">
        <v>730650.80562399991</v>
      </c>
      <c r="I37" s="27">
        <v>352290.93999999994</v>
      </c>
      <c r="J37" s="27">
        <v>313147.82934</v>
      </c>
      <c r="K37" s="27">
        <v>182808.28</v>
      </c>
      <c r="L37" s="27">
        <v>207971.41</v>
      </c>
      <c r="M37" s="27">
        <v>479827.24</v>
      </c>
      <c r="N37" s="27">
        <v>232246.36</v>
      </c>
      <c r="O37" s="27">
        <v>310417.02</v>
      </c>
      <c r="P37" s="27">
        <v>124011.59</v>
      </c>
      <c r="Q37" s="27">
        <v>479610.92</v>
      </c>
      <c r="R37" s="27">
        <v>804719.3</v>
      </c>
      <c r="S37" s="27">
        <v>1377541.05</v>
      </c>
    </row>
    <row r="38" spans="1:19" s="50" customFormat="1" ht="18.75" customHeight="1">
      <c r="A38" s="49">
        <v>3</v>
      </c>
      <c r="B38" s="106" t="s">
        <v>174</v>
      </c>
      <c r="C38" s="27">
        <v>3719910.49</v>
      </c>
      <c r="D38" s="27">
        <v>2762792.91</v>
      </c>
      <c r="E38" s="27">
        <v>2592413.3199999998</v>
      </c>
      <c r="F38" s="27">
        <v>2733583.55</v>
      </c>
      <c r="G38" s="27">
        <v>3461984.7282409985</v>
      </c>
      <c r="H38" s="27">
        <v>3385805.7219639895</v>
      </c>
      <c r="I38" s="27">
        <v>3787518.4699999997</v>
      </c>
      <c r="J38" s="27">
        <v>5570298.3248199997</v>
      </c>
      <c r="K38" s="27">
        <v>5202292.209999999</v>
      </c>
      <c r="L38" s="27">
        <v>6080056.9799999995</v>
      </c>
      <c r="M38" s="27">
        <v>6807334.4199999999</v>
      </c>
      <c r="N38" s="27">
        <v>6925471.8700000001</v>
      </c>
      <c r="O38" s="27">
        <v>9389212.0500000007</v>
      </c>
      <c r="P38" s="27">
        <v>10211833.310000001</v>
      </c>
      <c r="Q38" s="27">
        <v>11001109.495949998</v>
      </c>
      <c r="R38" s="27">
        <v>9857668.4199999999</v>
      </c>
      <c r="S38" s="27">
        <v>9709540.0500000007</v>
      </c>
    </row>
    <row r="39" spans="1:19" s="50" customFormat="1" ht="18.75" customHeight="1">
      <c r="A39" s="49">
        <v>4</v>
      </c>
      <c r="B39" s="106" t="s">
        <v>175</v>
      </c>
      <c r="C39" s="27">
        <v>0</v>
      </c>
      <c r="D39" s="27">
        <v>0</v>
      </c>
      <c r="E39" s="27">
        <v>0</v>
      </c>
      <c r="F39" s="27">
        <v>0</v>
      </c>
      <c r="G39" s="27">
        <v>0</v>
      </c>
      <c r="H39" s="27">
        <v>0</v>
      </c>
      <c r="I39" s="27">
        <v>0</v>
      </c>
      <c r="J39" s="27">
        <v>4686.45</v>
      </c>
      <c r="K39" s="27">
        <v>0</v>
      </c>
      <c r="L39" s="27">
        <v>2919.33</v>
      </c>
      <c r="M39" s="27">
        <v>1528.32</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2439965.04</v>
      </c>
      <c r="D42" s="51">
        <v>2033669.52</v>
      </c>
      <c r="E42" s="51">
        <v>1557379.67</v>
      </c>
      <c r="F42" s="51">
        <v>1537431.39</v>
      </c>
      <c r="G42" s="51">
        <v>1332218.7298210002</v>
      </c>
      <c r="H42" s="51">
        <v>1585059.6235509962</v>
      </c>
      <c r="I42" s="51">
        <v>1367348.7</v>
      </c>
      <c r="J42" s="51">
        <v>3967438.6001499998</v>
      </c>
      <c r="K42" s="51">
        <v>3910735.63</v>
      </c>
      <c r="L42" s="51">
        <v>4788760.5999999996</v>
      </c>
      <c r="M42" s="51">
        <v>4805240.17</v>
      </c>
      <c r="N42" s="51">
        <v>4542996.21</v>
      </c>
      <c r="O42" s="51">
        <v>7244592</v>
      </c>
      <c r="P42" s="51">
        <v>8327280.96</v>
      </c>
      <c r="Q42" s="51">
        <v>8547364.6899999995</v>
      </c>
      <c r="R42" s="51">
        <v>8139450.1600000001</v>
      </c>
      <c r="S42" s="51">
        <v>7722873.3799999999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86730</v>
      </c>
      <c r="H45" s="51">
        <v>211049.94</v>
      </c>
      <c r="I45" s="51">
        <v>603617.07961197896</v>
      </c>
      <c r="J45" s="51">
        <v>677324.26</v>
      </c>
      <c r="K45" s="51">
        <v>1090813.23</v>
      </c>
      <c r="L45" s="51">
        <v>1040642.89</v>
      </c>
      <c r="M45" s="51">
        <v>932489.25</v>
      </c>
      <c r="N45" s="51">
        <v>868342.25</v>
      </c>
      <c r="O45" s="51">
        <v>975771.16</v>
      </c>
      <c r="P45" s="51">
        <v>963349.89</v>
      </c>
      <c r="Q45" s="51">
        <v>923774.51</v>
      </c>
      <c r="R45" s="51">
        <v>877253.61</v>
      </c>
      <c r="S45" s="51">
        <v>1323856.23</v>
      </c>
    </row>
    <row r="46" spans="1:19" ht="39.950000000000003" customHeight="1">
      <c r="A46" s="112" t="s">
        <v>89</v>
      </c>
      <c r="B46" s="111" t="s">
        <v>188</v>
      </c>
      <c r="C46" s="51">
        <v>0</v>
      </c>
      <c r="D46" s="51">
        <v>0</v>
      </c>
      <c r="E46" s="51">
        <v>0</v>
      </c>
      <c r="F46" s="51">
        <v>0</v>
      </c>
      <c r="G46" s="51">
        <v>85164.5</v>
      </c>
      <c r="H46" s="51">
        <v>207726.91</v>
      </c>
      <c r="I46" s="51">
        <v>335138.51</v>
      </c>
      <c r="J46" s="51">
        <v>0</v>
      </c>
      <c r="K46" s="51">
        <v>1683042.03</v>
      </c>
      <c r="L46" s="51">
        <v>1001316.09</v>
      </c>
      <c r="M46" s="51">
        <v>929945.71</v>
      </c>
      <c r="N46" s="51">
        <v>860546.09</v>
      </c>
      <c r="O46" s="51">
        <v>990912.54</v>
      </c>
      <c r="P46" s="51">
        <v>959425.39</v>
      </c>
      <c r="Q46" s="51">
        <v>1143713.03</v>
      </c>
      <c r="R46" s="51">
        <v>904726.66</v>
      </c>
      <c r="S46" s="51">
        <v>849645.04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136685.29</v>
      </c>
      <c r="J50" s="51">
        <v>206078.34</v>
      </c>
      <c r="K50" s="51">
        <v>349379.09</v>
      </c>
      <c r="L50" s="51">
        <v>212926.80000000002</v>
      </c>
      <c r="M50" s="51">
        <v>417337.41</v>
      </c>
      <c r="N50" s="51">
        <v>413848.18</v>
      </c>
      <c r="O50" s="51">
        <v>386806.72</v>
      </c>
      <c r="P50" s="51">
        <v>321285.64</v>
      </c>
      <c r="Q50" s="51">
        <v>387387.91</v>
      </c>
      <c r="R50" s="51">
        <v>423296</v>
      </c>
      <c r="S50" s="51">
        <v>372857.52999999997</v>
      </c>
    </row>
    <row r="51" spans="1:19" ht="39.950000000000003" customHeight="1">
      <c r="A51" s="116" t="s">
        <v>98</v>
      </c>
      <c r="B51" s="115" t="s">
        <v>178</v>
      </c>
      <c r="C51" s="51">
        <v>0</v>
      </c>
      <c r="D51" s="51">
        <v>0</v>
      </c>
      <c r="E51" s="51">
        <v>0</v>
      </c>
      <c r="F51" s="51">
        <v>0</v>
      </c>
      <c r="G51" s="51">
        <v>0</v>
      </c>
      <c r="H51" s="51">
        <v>0</v>
      </c>
      <c r="I51" s="51">
        <v>143770.03</v>
      </c>
      <c r="J51" s="51">
        <v>271919.40000000002</v>
      </c>
      <c r="K51" s="51">
        <v>221165.5</v>
      </c>
      <c r="L51" s="51">
        <v>279982.81</v>
      </c>
      <c r="M51" s="51">
        <v>397692.86</v>
      </c>
      <c r="N51" s="51">
        <v>412947.75</v>
      </c>
      <c r="O51" s="51">
        <v>391157.24</v>
      </c>
      <c r="P51" s="51">
        <v>336653.99</v>
      </c>
      <c r="Q51" s="51">
        <v>353717.15</v>
      </c>
      <c r="R51" s="51">
        <v>404475.6</v>
      </c>
      <c r="S51" s="51">
        <v>414097.48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161321.93</v>
      </c>
      <c r="D54" s="51">
        <v>186460.18</v>
      </c>
      <c r="E54" s="51">
        <v>309844.05</v>
      </c>
      <c r="F54" s="51">
        <v>237917.13</v>
      </c>
      <c r="G54" s="51">
        <v>233059.38</v>
      </c>
      <c r="H54" s="51">
        <v>41952</v>
      </c>
      <c r="I54" s="51">
        <v>93439.74</v>
      </c>
      <c r="J54" s="51">
        <v>-22942.14</v>
      </c>
      <c r="K54" s="51">
        <v>70605.58</v>
      </c>
      <c r="L54" s="51">
        <v>202777.50133000003</v>
      </c>
      <c r="M54" s="51">
        <v>221230.07344999991</v>
      </c>
      <c r="N54" s="51">
        <v>73458.49794000003</v>
      </c>
      <c r="O54" s="51">
        <v>531194.69693000009</v>
      </c>
      <c r="P54" s="51">
        <v>347991.95879999996</v>
      </c>
      <c r="Q54" s="51">
        <v>471898.06458000001</v>
      </c>
      <c r="R54" s="51">
        <v>455370.28327999997</v>
      </c>
      <c r="S54" s="51">
        <v>338027.88165000081</v>
      </c>
    </row>
    <row r="55" spans="1:19" ht="39.950000000000003" customHeight="1">
      <c r="A55" s="114" t="s">
        <v>103</v>
      </c>
      <c r="B55" s="113" t="s">
        <v>192</v>
      </c>
      <c r="C55" s="51">
        <v>56726.96</v>
      </c>
      <c r="D55" s="51">
        <v>19249.5</v>
      </c>
      <c r="E55" s="51">
        <v>14742.48</v>
      </c>
      <c r="F55" s="51">
        <v>102971.09</v>
      </c>
      <c r="G55" s="51">
        <v>123304.42</v>
      </c>
      <c r="H55" s="51">
        <v>39825.769999999997</v>
      </c>
      <c r="I55" s="51">
        <v>57069.46</v>
      </c>
      <c r="J55" s="51">
        <v>130590.92</v>
      </c>
      <c r="K55" s="51">
        <v>56418.75</v>
      </c>
      <c r="L55" s="51">
        <v>114781.36000000002</v>
      </c>
      <c r="M55" s="51">
        <v>159460.43</v>
      </c>
      <c r="N55" s="51">
        <v>453507.1</v>
      </c>
      <c r="O55" s="51">
        <v>250633.57</v>
      </c>
      <c r="P55" s="51">
        <v>539027.26</v>
      </c>
      <c r="Q55" s="51">
        <v>381964.01000000007</v>
      </c>
      <c r="R55" s="51">
        <v>538346.30999999994</v>
      </c>
      <c r="S55" s="51">
        <v>620913.61</v>
      </c>
    </row>
    <row r="56" spans="1:19" ht="39.950000000000003" customHeight="1">
      <c r="A56" s="114" t="s">
        <v>145</v>
      </c>
      <c r="B56" s="113" t="s">
        <v>180</v>
      </c>
      <c r="C56" s="51">
        <v>279020.24047486362</v>
      </c>
      <c r="D56" s="51">
        <v>238912.19006787613</v>
      </c>
      <c r="E56" s="51">
        <v>178345.72424290184</v>
      </c>
      <c r="F56" s="51">
        <v>198963.33326516391</v>
      </c>
      <c r="G56" s="51">
        <v>123384.03969999999</v>
      </c>
      <c r="H56" s="51">
        <v>38554.347000000002</v>
      </c>
      <c r="I56" s="51">
        <v>28168.233860000004</v>
      </c>
      <c r="J56" s="51">
        <v>135156.09359999999</v>
      </c>
      <c r="K56" s="51">
        <v>172474.26011</v>
      </c>
      <c r="L56" s="51">
        <v>220438.81866999998</v>
      </c>
      <c r="M56" s="51">
        <v>479540.78655000008</v>
      </c>
      <c r="N56" s="51">
        <v>476995.53206</v>
      </c>
      <c r="O56" s="51">
        <v>377433.92306999996</v>
      </c>
      <c r="P56" s="51">
        <v>332957.18120000005</v>
      </c>
      <c r="Q56" s="51">
        <v>251235.08541999999</v>
      </c>
      <c r="R56" s="51">
        <v>277878.96672000003</v>
      </c>
      <c r="S56" s="51">
        <v>380696.08834999916</v>
      </c>
    </row>
    <row r="57" spans="1:19" ht="39.950000000000003" customHeight="1">
      <c r="A57" s="114" t="s">
        <v>146</v>
      </c>
      <c r="B57" s="113" t="s">
        <v>181</v>
      </c>
      <c r="C57" s="51">
        <v>279020.24047486362</v>
      </c>
      <c r="D57" s="51">
        <v>238912.19006787613</v>
      </c>
      <c r="E57" s="51">
        <v>178345.72424290184</v>
      </c>
      <c r="F57" s="51">
        <v>198963.33326516391</v>
      </c>
      <c r="G57" s="51">
        <v>123304.42</v>
      </c>
      <c r="H57" s="51">
        <v>38554.347000000002</v>
      </c>
      <c r="I57" s="51">
        <v>28168.233860000004</v>
      </c>
      <c r="J57" s="51">
        <v>135156.09359999999</v>
      </c>
      <c r="K57" s="51">
        <v>187125.47</v>
      </c>
      <c r="L57" s="51">
        <v>242847.41</v>
      </c>
      <c r="M57" s="51">
        <v>499334.84</v>
      </c>
      <c r="N57" s="51">
        <v>573868.89</v>
      </c>
      <c r="O57" s="51">
        <v>427067.97000000003</v>
      </c>
      <c r="P57" s="51">
        <v>338363.71</v>
      </c>
      <c r="Q57" s="51">
        <v>266459.00999999995</v>
      </c>
      <c r="R57" s="51">
        <v>243653.80000000002</v>
      </c>
      <c r="S57" s="51">
        <v>367140.14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270171.96000000002</v>
      </c>
      <c r="K60" s="51">
        <v>279414.37</v>
      </c>
      <c r="L60" s="51">
        <v>-26407.360000000001</v>
      </c>
      <c r="M60" s="51">
        <v>50624.7</v>
      </c>
      <c r="N60" s="51">
        <v>-22455.1</v>
      </c>
      <c r="O60" s="51">
        <v>47118.11</v>
      </c>
      <c r="P60" s="51">
        <v>492472.39</v>
      </c>
      <c r="Q60" s="51">
        <v>456874.54</v>
      </c>
      <c r="R60" s="51">
        <v>417115.97</v>
      </c>
      <c r="S60" s="51">
        <v>410735.55</v>
      </c>
    </row>
    <row r="61" spans="1:19" ht="39.950000000000003" customHeight="1">
      <c r="A61" s="117" t="s">
        <v>152</v>
      </c>
      <c r="B61" s="118" t="s">
        <v>185</v>
      </c>
      <c r="C61" s="51">
        <v>0</v>
      </c>
      <c r="D61" s="51">
        <v>0</v>
      </c>
      <c r="E61" s="51">
        <v>0</v>
      </c>
      <c r="F61" s="51">
        <v>0</v>
      </c>
      <c r="G61" s="51">
        <v>0</v>
      </c>
      <c r="H61" s="51">
        <v>0</v>
      </c>
      <c r="I61" s="51">
        <v>0</v>
      </c>
      <c r="J61" s="51">
        <v>163677.66</v>
      </c>
      <c r="K61" s="51">
        <v>163826.46</v>
      </c>
      <c r="L61" s="51">
        <v>-47760.58</v>
      </c>
      <c r="M61" s="51">
        <v>40632.409999999996</v>
      </c>
      <c r="N61" s="51">
        <v>-17011.399999999998</v>
      </c>
      <c r="O61" s="51">
        <v>47785.729999999996</v>
      </c>
      <c r="P61" s="51">
        <v>496952.87999999995</v>
      </c>
      <c r="Q61" s="51">
        <v>454306.23</v>
      </c>
      <c r="R61" s="51">
        <v>417573.3</v>
      </c>
      <c r="S61" s="51">
        <v>410692.42000000004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11376.6</v>
      </c>
      <c r="L64" s="51">
        <v>8558.42</v>
      </c>
      <c r="M64" s="51">
        <v>0</v>
      </c>
      <c r="N64" s="51">
        <v>7558.67</v>
      </c>
      <c r="O64" s="51">
        <v>13794.35</v>
      </c>
      <c r="P64" s="51">
        <v>5149.5200000000004</v>
      </c>
      <c r="Q64" s="51">
        <v>7915.2</v>
      </c>
      <c r="R64" s="51">
        <v>9887.81</v>
      </c>
      <c r="S64" s="51">
        <v>2981.76</v>
      </c>
    </row>
    <row r="65" spans="1:19" ht="39.950000000000003" customHeight="1">
      <c r="A65" s="119" t="s">
        <v>156</v>
      </c>
      <c r="B65" s="120" t="s">
        <v>184</v>
      </c>
      <c r="C65" s="51">
        <v>0</v>
      </c>
      <c r="D65" s="51">
        <v>0</v>
      </c>
      <c r="E65" s="51">
        <v>0</v>
      </c>
      <c r="F65" s="51">
        <v>0</v>
      </c>
      <c r="G65" s="51">
        <v>0</v>
      </c>
      <c r="H65" s="51">
        <v>0</v>
      </c>
      <c r="I65" s="51">
        <v>0</v>
      </c>
      <c r="J65" s="51">
        <v>0</v>
      </c>
      <c r="K65" s="51">
        <v>4901.9300000000039</v>
      </c>
      <c r="L65" s="51">
        <v>7567.3499999999995</v>
      </c>
      <c r="M65" s="51">
        <v>0</v>
      </c>
      <c r="N65" s="51">
        <v>2205.8799999999997</v>
      </c>
      <c r="O65" s="51">
        <v>13381.339999999998</v>
      </c>
      <c r="P65" s="51">
        <v>5697.8200000000006</v>
      </c>
      <c r="Q65" s="51">
        <v>7617.12</v>
      </c>
      <c r="R65" s="51">
        <v>9843.49</v>
      </c>
      <c r="S65" s="51">
        <v>2978.9000000000005</v>
      </c>
    </row>
  </sheetData>
  <pageMargins left="0.7" right="0.7" top="0.78740157499999996" bottom="0.78740157499999996" header="0.3" footer="0.3"/>
  <pageSetup paperSize="9" scale="43" orientation="landscape" r:id="rId1"/>
  <ignoredErrors>
    <ignoredError sqref="C3:P3 C6:N6 C15:N15 C18:S18 H21 Q3 O4:Q4 C4:F4 H4:N4 C9:S9 O6:O7 C7 F7:I7 D7:E7 J7:N7 J21:Q21 P6:Q7 R6:R7 R19:R20 R3:S4 R21:S21 S15 S6:S7" unlockedFormula="1"/>
    <ignoredError sqref="G4"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677" activePane="bottomLeft" state="frozen"/>
      <selection activeCell="A3293" sqref="A3293"/>
      <selection pane="bottomLeft" activeCell="V1716" sqref="V171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16947.939999999999</v>
      </c>
      <c r="O8" s="37">
        <v>16947.939999999999</v>
      </c>
      <c r="P8" s="37">
        <v>16947.939999999999</v>
      </c>
      <c r="Q8" s="37">
        <v>16947.939999999999</v>
      </c>
      <c r="R8" s="37">
        <v>16947.939999999999</v>
      </c>
      <c r="S8" s="37">
        <v>16947.939999999999</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48231.000000000007</v>
      </c>
      <c r="D20" s="37">
        <v>48231.000000000007</v>
      </c>
      <c r="E20" s="37">
        <v>48231.000000000007</v>
      </c>
      <c r="F20" s="37">
        <v>48231.000000000007</v>
      </c>
      <c r="G20" s="37">
        <v>48231.000000000007</v>
      </c>
      <c r="H20" s="37">
        <v>48231.000000000007</v>
      </c>
      <c r="I20" s="37">
        <v>48231.000000000007</v>
      </c>
      <c r="J20" s="37">
        <v>48231.000000000007</v>
      </c>
      <c r="K20" s="37">
        <v>48231.000000000007</v>
      </c>
      <c r="L20" s="37">
        <v>48231.000000000007</v>
      </c>
      <c r="M20" s="37">
        <v>48231.000000000007</v>
      </c>
      <c r="N20" s="37">
        <v>48231.000000000007</v>
      </c>
      <c r="O20" s="37">
        <v>48231.000000000007</v>
      </c>
      <c r="P20" s="37">
        <v>48231.000000000007</v>
      </c>
      <c r="Q20" s="37">
        <v>48231.000000000007</v>
      </c>
      <c r="R20" s="37">
        <v>48231.000000000007</v>
      </c>
      <c r="S20" s="37">
        <v>48231.000000000007</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106935.76762162212</v>
      </c>
      <c r="D38" s="37">
        <v>106935.76762162212</v>
      </c>
      <c r="E38" s="37">
        <v>106935.76762162212</v>
      </c>
      <c r="F38" s="37">
        <v>106935.76762162212</v>
      </c>
      <c r="G38" s="37">
        <v>106935.76762162212</v>
      </c>
      <c r="H38" s="37">
        <v>106935.76762162212</v>
      </c>
      <c r="I38" s="37">
        <v>106935.76762162212</v>
      </c>
      <c r="J38" s="37">
        <v>106935.76762162212</v>
      </c>
      <c r="K38" s="37">
        <v>106935.76762162212</v>
      </c>
      <c r="L38" s="37">
        <v>106935.76762162212</v>
      </c>
      <c r="M38" s="37">
        <v>106935.76762162212</v>
      </c>
      <c r="N38" s="37">
        <v>106935.76762162212</v>
      </c>
      <c r="O38" s="37">
        <v>106935.76762162212</v>
      </c>
      <c r="P38" s="37">
        <v>106935.76762162212</v>
      </c>
      <c r="Q38" s="37">
        <v>106935.76762162212</v>
      </c>
      <c r="R38" s="37">
        <v>106935.76762162212</v>
      </c>
      <c r="S38" s="37">
        <v>106935.76762162212</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4356.2804543131733</v>
      </c>
      <c r="D44" s="37">
        <v>4356.2804543131733</v>
      </c>
      <c r="E44" s="37">
        <v>4356.2804543131733</v>
      </c>
      <c r="F44" s="37">
        <v>4356.2804543131733</v>
      </c>
      <c r="G44" s="37">
        <v>4356.2804543131733</v>
      </c>
      <c r="H44" s="37">
        <v>4356.2804543131733</v>
      </c>
      <c r="I44" s="37">
        <v>4356.2804543131733</v>
      </c>
      <c r="J44" s="37">
        <v>4356.2804543131733</v>
      </c>
      <c r="K44" s="37">
        <v>4356.2804543131733</v>
      </c>
      <c r="L44" s="37">
        <v>4356.2804543131733</v>
      </c>
      <c r="M44" s="37">
        <v>4356.2804543131733</v>
      </c>
      <c r="N44" s="37">
        <v>4356.2804543131733</v>
      </c>
      <c r="O44" s="37">
        <v>4356.2804543131733</v>
      </c>
      <c r="P44" s="37">
        <v>4356.2804543131733</v>
      </c>
      <c r="Q44" s="37">
        <v>4356.2804543131733</v>
      </c>
      <c r="R44" s="37">
        <v>4356.2804543131733</v>
      </c>
      <c r="S44" s="37">
        <v>4356.2804543131733</v>
      </c>
    </row>
    <row r="45" spans="2:19">
      <c r="B45" s="6">
        <v>1980</v>
      </c>
      <c r="C45" s="37">
        <v>21461.04958940751</v>
      </c>
      <c r="D45" s="37">
        <v>21461.04958940751</v>
      </c>
      <c r="E45" s="37">
        <v>21461.04958940751</v>
      </c>
      <c r="F45" s="37">
        <v>21461.04958940751</v>
      </c>
      <c r="G45" s="37">
        <v>21461.04958940751</v>
      </c>
      <c r="H45" s="37">
        <v>21461.04958940751</v>
      </c>
      <c r="I45" s="37">
        <v>21461.04958940751</v>
      </c>
      <c r="J45" s="37">
        <v>21461.04958940751</v>
      </c>
      <c r="K45" s="37">
        <v>21461.04958940751</v>
      </c>
      <c r="L45" s="37">
        <v>21461.04958940751</v>
      </c>
      <c r="M45" s="37">
        <v>21461.04958940751</v>
      </c>
      <c r="N45" s="37">
        <v>21461.04958940751</v>
      </c>
      <c r="O45" s="37">
        <v>21461.04958940751</v>
      </c>
      <c r="P45" s="37">
        <v>21461.04958940751</v>
      </c>
      <c r="Q45" s="37">
        <v>21461.04958940751</v>
      </c>
      <c r="R45" s="37">
        <v>21461.04958940751</v>
      </c>
      <c r="S45" s="37">
        <v>21461.04958940751</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3747.6092853993214</v>
      </c>
      <c r="D47" s="37">
        <v>3747.6092853993214</v>
      </c>
      <c r="E47" s="37">
        <v>3747.6092853993214</v>
      </c>
      <c r="F47" s="37">
        <v>3747.6092853993214</v>
      </c>
      <c r="G47" s="37">
        <v>3747.6092853993214</v>
      </c>
      <c r="H47" s="37">
        <v>3747.6092853993214</v>
      </c>
      <c r="I47" s="37">
        <v>3747.6092853993214</v>
      </c>
      <c r="J47" s="37">
        <v>3747.6092853993214</v>
      </c>
      <c r="K47" s="37">
        <v>3747.6092853993214</v>
      </c>
      <c r="L47" s="37">
        <v>3747.6092853993214</v>
      </c>
      <c r="M47" s="37">
        <v>3747.6092853993214</v>
      </c>
      <c r="N47" s="37">
        <v>3747.6092853993214</v>
      </c>
      <c r="O47" s="37">
        <v>3747.6092853993214</v>
      </c>
      <c r="P47" s="37">
        <v>3747.6092853993214</v>
      </c>
      <c r="Q47" s="37">
        <v>3747.6092853993214</v>
      </c>
      <c r="R47" s="37">
        <v>3747.6092853993214</v>
      </c>
      <c r="S47" s="37">
        <v>3747.6092853993214</v>
      </c>
    </row>
    <row r="48" spans="2:19">
      <c r="B48" s="6">
        <v>1977</v>
      </c>
      <c r="C48" s="37">
        <v>1059.0273272583706</v>
      </c>
      <c r="D48" s="37">
        <v>1059.0273272583706</v>
      </c>
      <c r="E48" s="37">
        <v>1059.0273272583706</v>
      </c>
      <c r="F48" s="37">
        <v>1059.0273272583706</v>
      </c>
      <c r="G48" s="37">
        <v>1059.0273272583706</v>
      </c>
      <c r="H48" s="37">
        <v>1059.0273272583706</v>
      </c>
      <c r="I48" s="37">
        <v>1059.0273272583706</v>
      </c>
      <c r="J48" s="37">
        <v>1059.0273272583706</v>
      </c>
      <c r="K48" s="37">
        <v>1059.0273272583706</v>
      </c>
      <c r="L48" s="37">
        <v>1059.0273272583706</v>
      </c>
      <c r="M48" s="37">
        <v>1059.0273272583706</v>
      </c>
      <c r="N48" s="37">
        <v>1059.0273272583706</v>
      </c>
      <c r="O48" s="37">
        <v>1059.0273272583706</v>
      </c>
      <c r="P48" s="37">
        <v>1059.0273272583706</v>
      </c>
      <c r="Q48" s="37">
        <v>1059.0273272583706</v>
      </c>
      <c r="R48" s="37">
        <v>1059.0273272583706</v>
      </c>
      <c r="S48" s="37">
        <v>1059.0273272583706</v>
      </c>
    </row>
    <row r="49" spans="2:19">
      <c r="B49" s="6">
        <v>1976</v>
      </c>
      <c r="C49" s="37">
        <v>126092.64377083696</v>
      </c>
      <c r="D49" s="37">
        <v>126092.64377083696</v>
      </c>
      <c r="E49" s="37">
        <v>126092.64377083696</v>
      </c>
      <c r="F49" s="37">
        <v>126092.64377083696</v>
      </c>
      <c r="G49" s="37">
        <v>126092.64377083696</v>
      </c>
      <c r="H49" s="37">
        <v>126092.64377083696</v>
      </c>
      <c r="I49" s="37">
        <v>126092.64377083696</v>
      </c>
      <c r="J49" s="37">
        <v>126092.64377083696</v>
      </c>
      <c r="K49" s="37">
        <v>126092.64377083696</v>
      </c>
      <c r="L49" s="37">
        <v>126092.64377083696</v>
      </c>
      <c r="M49" s="37">
        <v>126092.64377083696</v>
      </c>
      <c r="N49" s="37">
        <v>126092.64377083696</v>
      </c>
      <c r="O49" s="37">
        <v>126092.64377083696</v>
      </c>
      <c r="P49" s="37">
        <v>126092.64377083696</v>
      </c>
      <c r="Q49" s="37">
        <v>126092.64377083696</v>
      </c>
      <c r="R49" s="37">
        <v>126092.64377083696</v>
      </c>
      <c r="S49" s="37">
        <v>126092.64377083696</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1050.75</v>
      </c>
      <c r="D77" s="37">
        <v>1050.75</v>
      </c>
      <c r="E77" s="37">
        <v>1050.75</v>
      </c>
      <c r="F77" s="37">
        <v>1050.75</v>
      </c>
      <c r="G77" s="37">
        <v>1050.75</v>
      </c>
      <c r="H77" s="37">
        <v>1050.75</v>
      </c>
      <c r="I77" s="37">
        <v>1050.75</v>
      </c>
      <c r="J77" s="37">
        <v>1050.75</v>
      </c>
      <c r="K77" s="37">
        <v>1050.75</v>
      </c>
      <c r="L77" s="37">
        <v>1050.75</v>
      </c>
      <c r="M77" s="37">
        <v>1050.75</v>
      </c>
      <c r="N77" s="37">
        <v>1050.75</v>
      </c>
      <c r="O77" s="37">
        <v>1050.75</v>
      </c>
      <c r="P77" s="37">
        <v>1050.75</v>
      </c>
      <c r="Q77" s="37">
        <v>1050.75</v>
      </c>
      <c r="R77" s="37">
        <v>1050.75</v>
      </c>
      <c r="S77" s="37">
        <v>1050.75</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312934.12804883748</v>
      </c>
      <c r="D96" s="8">
        <f>SUM(D18:D95)</f>
        <v>312934.12804883748</v>
      </c>
      <c r="E96" s="8">
        <f>SUM(E17:E95)</f>
        <v>312934.12804883748</v>
      </c>
      <c r="F96" s="8">
        <f>SUM(F16:F95)</f>
        <v>312934.12804883748</v>
      </c>
      <c r="G96" s="8">
        <f>SUM(G15:G95)</f>
        <v>312934.12804883748</v>
      </c>
      <c r="H96" s="8">
        <f t="shared" ref="H96:M96" si="0">SUM(H9:H95)</f>
        <v>312934.12804883748</v>
      </c>
      <c r="I96" s="8">
        <f t="shared" si="0"/>
        <v>312934.12804883748</v>
      </c>
      <c r="J96" s="8">
        <f t="shared" si="0"/>
        <v>312934.12804883748</v>
      </c>
      <c r="K96" s="8">
        <f t="shared" si="0"/>
        <v>312934.12804883748</v>
      </c>
      <c r="L96" s="8">
        <f t="shared" si="0"/>
        <v>312934.12804883748</v>
      </c>
      <c r="M96" s="8">
        <f t="shared" si="0"/>
        <v>312934.12804883748</v>
      </c>
      <c r="N96" s="11">
        <f>SUM(N5:N95)</f>
        <v>329882.06804883748</v>
      </c>
      <c r="O96" s="11">
        <f>SUM(O5:O95)</f>
        <v>329882.06804883748</v>
      </c>
      <c r="P96" s="11">
        <f>SUM(P5:P95)</f>
        <v>329882.06804883748</v>
      </c>
      <c r="Q96" s="11">
        <f>SUM(Q5:Q95)</f>
        <v>329882.06804883748</v>
      </c>
      <c r="R96" s="11">
        <f>SUM(R3:R95)</f>
        <v>329882.06804883748</v>
      </c>
      <c r="S96" s="11">
        <f>SUM(S3:S95)</f>
        <v>329882.06804883748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6852.2214907637081</v>
      </c>
    </row>
    <row r="99" spans="1:19">
      <c r="A99" s="38"/>
      <c r="B99" s="6">
        <v>2021</v>
      </c>
      <c r="C99" s="36"/>
      <c r="D99" s="36"/>
      <c r="E99" s="36"/>
      <c r="F99" s="36"/>
      <c r="G99" s="36"/>
      <c r="H99" s="36"/>
      <c r="I99" s="36"/>
      <c r="J99" s="36"/>
      <c r="K99" s="36"/>
      <c r="L99" s="36"/>
      <c r="M99" s="36"/>
      <c r="N99" s="36"/>
      <c r="O99" s="36"/>
      <c r="P99" s="36"/>
      <c r="Q99" s="36"/>
      <c r="R99" s="122">
        <v>4370.42</v>
      </c>
      <c r="S99" s="37">
        <v>4370.42</v>
      </c>
    </row>
    <row r="100" spans="1:19">
      <c r="B100" s="6">
        <v>2020</v>
      </c>
      <c r="C100" s="36"/>
      <c r="D100" s="36"/>
      <c r="E100" s="36"/>
      <c r="F100" s="36"/>
      <c r="G100" s="36"/>
      <c r="H100" s="36"/>
      <c r="I100" s="36"/>
      <c r="J100" s="36"/>
      <c r="K100" s="36"/>
      <c r="L100" s="36"/>
      <c r="M100" s="36"/>
      <c r="N100" s="36"/>
      <c r="O100" s="36"/>
      <c r="P100" s="36"/>
      <c r="Q100" s="122">
        <v>8223.2613640494055</v>
      </c>
      <c r="R100" s="122">
        <v>8223.2613640494055</v>
      </c>
      <c r="S100" s="37">
        <v>8223.2613640494055</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9919.7000000000007</v>
      </c>
      <c r="M105" s="37">
        <v>9919.7000000000007</v>
      </c>
      <c r="N105" s="37">
        <v>9919.7000000000007</v>
      </c>
      <c r="O105" s="37">
        <v>9919.7000000000007</v>
      </c>
      <c r="P105" s="37">
        <v>9919.7000000000007</v>
      </c>
      <c r="Q105" s="37">
        <v>9919.7000000000007</v>
      </c>
      <c r="R105" s="37">
        <v>9919.7000000000007</v>
      </c>
      <c r="S105" s="37">
        <v>9919.7000000000007</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104</v>
      </c>
      <c r="D120" s="37">
        <v>104</v>
      </c>
      <c r="E120" s="37">
        <v>104</v>
      </c>
      <c r="F120" s="37">
        <v>104</v>
      </c>
      <c r="G120" s="37">
        <v>104</v>
      </c>
      <c r="H120" s="37">
        <v>104</v>
      </c>
      <c r="I120" s="37">
        <v>104</v>
      </c>
      <c r="J120" s="37">
        <v>104</v>
      </c>
      <c r="K120" s="37">
        <v>104</v>
      </c>
      <c r="L120" s="37">
        <v>104</v>
      </c>
      <c r="M120" s="37">
        <v>104</v>
      </c>
      <c r="N120" s="37">
        <v>104</v>
      </c>
      <c r="O120" s="37">
        <v>104</v>
      </c>
      <c r="P120" s="37">
        <v>104</v>
      </c>
      <c r="Q120" s="37">
        <v>104</v>
      </c>
      <c r="R120" s="37">
        <v>104</v>
      </c>
      <c r="S120" s="37">
        <v>104</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104</v>
      </c>
      <c r="D191" s="8">
        <f>SUM(D113:D190)</f>
        <v>104</v>
      </c>
      <c r="E191" s="8">
        <f>SUM(E112:E190)</f>
        <v>104</v>
      </c>
      <c r="F191" s="8">
        <f>SUM(F111:F190)</f>
        <v>104</v>
      </c>
      <c r="G191" s="8">
        <f>SUM(G110:G190)</f>
        <v>104</v>
      </c>
      <c r="H191" s="8">
        <f t="shared" ref="H191:M191" si="1">SUM(H104:H190)</f>
        <v>104</v>
      </c>
      <c r="I191" s="8">
        <f t="shared" si="1"/>
        <v>104</v>
      </c>
      <c r="J191" s="8">
        <f t="shared" si="1"/>
        <v>104</v>
      </c>
      <c r="K191" s="8">
        <f t="shared" si="1"/>
        <v>104</v>
      </c>
      <c r="L191" s="8">
        <f t="shared" si="1"/>
        <v>10023.700000000001</v>
      </c>
      <c r="M191" s="8">
        <f t="shared" si="1"/>
        <v>10023.700000000001</v>
      </c>
      <c r="N191" s="11">
        <f>SUM(N99:N190)</f>
        <v>10023.700000000001</v>
      </c>
      <c r="O191" s="11">
        <f>SUM(O99:O190)</f>
        <v>10023.700000000001</v>
      </c>
      <c r="P191" s="11">
        <f>SUM(P99:P190)</f>
        <v>10023.700000000001</v>
      </c>
      <c r="Q191" s="11">
        <f>SUM(Q99:Q190)</f>
        <v>18246.961364049406</v>
      </c>
      <c r="R191" s="11">
        <f>SUM(R98:R190)</f>
        <v>22617.381364049405</v>
      </c>
      <c r="S191" s="11">
        <f>SUM(S98:S190)</f>
        <v>29469.602854813114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3417.07</v>
      </c>
      <c r="N199" s="37">
        <v>3417.07</v>
      </c>
      <c r="O199" s="37">
        <v>3417.07</v>
      </c>
      <c r="P199" s="37">
        <v>3417.07</v>
      </c>
      <c r="Q199" s="37">
        <v>3417.07</v>
      </c>
      <c r="R199" s="37">
        <v>3417.07</v>
      </c>
      <c r="S199" s="37">
        <v>3417.07</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21215.64</v>
      </c>
      <c r="K202" s="37">
        <v>21215.64</v>
      </c>
      <c r="L202" s="37">
        <v>21215.64</v>
      </c>
      <c r="M202" s="37">
        <v>21215.64</v>
      </c>
      <c r="N202" s="37">
        <v>21215.64</v>
      </c>
      <c r="O202" s="37">
        <v>21215.64</v>
      </c>
      <c r="P202" s="37">
        <v>21215.64</v>
      </c>
      <c r="Q202" s="37">
        <v>21215.64</v>
      </c>
      <c r="R202" s="37">
        <v>21215.64</v>
      </c>
      <c r="S202" s="37">
        <v>21215.64</v>
      </c>
    </row>
    <row r="203" spans="1:19">
      <c r="B203" s="6">
        <v>2012</v>
      </c>
      <c r="C203" s="36"/>
      <c r="D203" s="36"/>
      <c r="E203" s="36"/>
      <c r="F203" s="36"/>
      <c r="G203" s="36"/>
      <c r="H203" s="36"/>
      <c r="I203" s="37">
        <v>5210.5200000000004</v>
      </c>
      <c r="J203" s="37">
        <v>5210.5200000000004</v>
      </c>
      <c r="K203" s="37">
        <v>5210.5200000000004</v>
      </c>
      <c r="L203" s="37">
        <v>5210.5200000000004</v>
      </c>
      <c r="M203" s="37">
        <v>5210.5200000000004</v>
      </c>
      <c r="N203" s="37">
        <v>5210.5200000000004</v>
      </c>
      <c r="O203" s="37">
        <v>5210.5200000000004</v>
      </c>
      <c r="P203" s="37">
        <v>5210.5200000000004</v>
      </c>
      <c r="Q203" s="37">
        <v>5210.5200000000004</v>
      </c>
      <c r="R203" s="37">
        <v>5210.5200000000004</v>
      </c>
      <c r="S203" s="37">
        <v>5210.5200000000004</v>
      </c>
    </row>
    <row r="204" spans="1:19">
      <c r="B204" s="6">
        <v>2011</v>
      </c>
      <c r="C204" s="36"/>
      <c r="D204" s="36"/>
      <c r="E204" s="36"/>
      <c r="F204" s="36"/>
      <c r="G204" s="36"/>
      <c r="H204" s="37">
        <v>7029.7956400000003</v>
      </c>
      <c r="I204" s="37">
        <v>7029.7956400000003</v>
      </c>
      <c r="J204" s="37">
        <v>7029.7956400000003</v>
      </c>
      <c r="K204" s="37">
        <v>7029.7956400000003</v>
      </c>
      <c r="L204" s="37">
        <v>7029.7956400000003</v>
      </c>
      <c r="M204" s="37">
        <v>7029.7956400000003</v>
      </c>
      <c r="N204" s="37">
        <v>7029.7956400000003</v>
      </c>
      <c r="O204" s="37">
        <v>7029.7956400000003</v>
      </c>
      <c r="P204" s="37">
        <v>7029.7956400000003</v>
      </c>
      <c r="Q204" s="37">
        <v>7029.7956400000003</v>
      </c>
      <c r="R204" s="37">
        <v>7029.7956400000003</v>
      </c>
      <c r="S204" s="37">
        <v>7029.7956400000003</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683.78746999999998</v>
      </c>
      <c r="D210" s="37">
        <v>683.78746999999998</v>
      </c>
      <c r="E210" s="37">
        <v>683.78746999999998</v>
      </c>
      <c r="F210" s="37">
        <v>683.78746999999998</v>
      </c>
      <c r="G210" s="37">
        <v>683.78746999999998</v>
      </c>
      <c r="H210" s="37">
        <v>683.78746999999998</v>
      </c>
      <c r="I210" s="37">
        <v>683.78746999999998</v>
      </c>
      <c r="J210" s="37">
        <v>683.78746999999998</v>
      </c>
      <c r="K210" s="37">
        <v>683.78746999999998</v>
      </c>
      <c r="L210" s="37">
        <v>683.78746999999998</v>
      </c>
      <c r="M210" s="37">
        <v>683.78746999999998</v>
      </c>
      <c r="N210" s="37">
        <v>683.78746999999998</v>
      </c>
      <c r="O210" s="37">
        <v>683.78746999999998</v>
      </c>
      <c r="P210" s="37">
        <v>683.78746999999998</v>
      </c>
      <c r="Q210" s="37">
        <v>683.78746999999998</v>
      </c>
      <c r="R210" s="37">
        <v>683.78746999999998</v>
      </c>
      <c r="S210" s="37">
        <v>683.78746999999998</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2056.3089399999999</v>
      </c>
      <c r="D217" s="37">
        <v>2056.3089399999999</v>
      </c>
      <c r="E217" s="37">
        <v>2056.3089399999999</v>
      </c>
      <c r="F217" s="37">
        <v>2056.3089399999999</v>
      </c>
      <c r="G217" s="37">
        <v>2056.3089399999999</v>
      </c>
      <c r="H217" s="37">
        <v>2056.3089399999999</v>
      </c>
      <c r="I217" s="37">
        <v>2056.3089399999999</v>
      </c>
      <c r="J217" s="37">
        <v>2056.3089399999999</v>
      </c>
      <c r="K217" s="37">
        <v>2056.3089399999999</v>
      </c>
      <c r="L217" s="37">
        <v>2056.3089399999999</v>
      </c>
      <c r="M217" s="37">
        <v>2056.3089399999999</v>
      </c>
      <c r="N217" s="37">
        <v>2056.3089399999999</v>
      </c>
      <c r="O217" s="37">
        <v>2056.3089399999999</v>
      </c>
      <c r="P217" s="37">
        <v>2056.3089399999999</v>
      </c>
      <c r="Q217" s="37">
        <v>2056.3089399999999</v>
      </c>
      <c r="R217" s="37">
        <v>2056.3089399999999</v>
      </c>
      <c r="S217" s="37">
        <v>2056.3089399999999</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5121.9451100000006</v>
      </c>
      <c r="D219" s="37">
        <v>5121.9451100000006</v>
      </c>
      <c r="E219" s="37">
        <v>5121.9451100000006</v>
      </c>
      <c r="F219" s="37">
        <v>5121.9451100000006</v>
      </c>
      <c r="G219" s="37">
        <v>5121.9451100000006</v>
      </c>
      <c r="H219" s="37">
        <v>5121.9451100000006</v>
      </c>
      <c r="I219" s="37">
        <v>5121.9451100000006</v>
      </c>
      <c r="J219" s="37">
        <v>5121.9451100000006</v>
      </c>
      <c r="K219" s="37">
        <v>5121.9451100000006</v>
      </c>
      <c r="L219" s="37">
        <v>5121.9451100000006</v>
      </c>
      <c r="M219" s="37">
        <v>5121.9451100000006</v>
      </c>
      <c r="N219" s="37">
        <v>5121.9451100000006</v>
      </c>
      <c r="O219" s="37">
        <v>5121.9451100000006</v>
      </c>
      <c r="P219" s="37">
        <v>5121.9451100000006</v>
      </c>
      <c r="Q219" s="37">
        <v>5121.9451100000006</v>
      </c>
      <c r="R219" s="37">
        <v>5121.9451100000006</v>
      </c>
      <c r="S219" s="37">
        <v>5121.9451100000006</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40127.187189999997</v>
      </c>
      <c r="D223" s="37">
        <v>40127.187189999997</v>
      </c>
      <c r="E223" s="37">
        <v>40127.187189999997</v>
      </c>
      <c r="F223" s="37">
        <v>40127.187189999997</v>
      </c>
      <c r="G223" s="37">
        <v>40127.187189999997</v>
      </c>
      <c r="H223" s="37">
        <v>40127.187189999997</v>
      </c>
      <c r="I223" s="37">
        <v>40127.187189999997</v>
      </c>
      <c r="J223" s="37">
        <v>40127.187189999997</v>
      </c>
      <c r="K223" s="37">
        <v>40127.187189999997</v>
      </c>
      <c r="L223" s="37">
        <v>40127.187189999997</v>
      </c>
      <c r="M223" s="37">
        <v>40127.187189999997</v>
      </c>
      <c r="N223" s="37">
        <v>40127.187189999997</v>
      </c>
      <c r="O223" s="37">
        <v>40127.187189999997</v>
      </c>
      <c r="P223" s="37">
        <v>40127.187189999997</v>
      </c>
      <c r="Q223" s="37">
        <v>40127.187189999997</v>
      </c>
      <c r="R223" s="37">
        <v>40127.187189999997</v>
      </c>
      <c r="S223" s="37">
        <v>40127.187189999997</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74862.237170000008</v>
      </c>
      <c r="D228" s="37">
        <v>74862.237170000008</v>
      </c>
      <c r="E228" s="37">
        <v>74862.237170000008</v>
      </c>
      <c r="F228" s="37">
        <v>74862.237170000008</v>
      </c>
      <c r="G228" s="37">
        <v>74862.237170000008</v>
      </c>
      <c r="H228" s="37">
        <v>74862.237170000008</v>
      </c>
      <c r="I228" s="37">
        <v>74862.237170000008</v>
      </c>
      <c r="J228" s="37">
        <v>74862.237170000008</v>
      </c>
      <c r="K228" s="37">
        <v>74862.237170000008</v>
      </c>
      <c r="L228" s="37">
        <v>74862.237170000008</v>
      </c>
      <c r="M228" s="37">
        <v>74862.237170000008</v>
      </c>
      <c r="N228" s="37">
        <v>74862.237170000008</v>
      </c>
      <c r="O228" s="37">
        <v>74862.237170000008</v>
      </c>
      <c r="P228" s="37">
        <v>74862.237170000008</v>
      </c>
      <c r="Q228" s="37">
        <v>74862.237170000008</v>
      </c>
      <c r="R228" s="37">
        <v>74862.237170000008</v>
      </c>
      <c r="S228" s="37">
        <v>74862.237170000008</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629.18201999999997</v>
      </c>
      <c r="D231" s="37">
        <v>629.18201999999997</v>
      </c>
      <c r="E231" s="37">
        <v>629.18201999999997</v>
      </c>
      <c r="F231" s="37">
        <v>629.18201999999997</v>
      </c>
      <c r="G231" s="37">
        <v>629.18201999999997</v>
      </c>
      <c r="H231" s="37">
        <v>629.18201999999997</v>
      </c>
      <c r="I231" s="37">
        <v>629.18201999999997</v>
      </c>
      <c r="J231" s="37">
        <v>629.18201999999997</v>
      </c>
      <c r="K231" s="37">
        <v>629.18201999999997</v>
      </c>
      <c r="L231" s="37">
        <v>629.18201999999997</v>
      </c>
      <c r="M231" s="37">
        <v>629.18201999999997</v>
      </c>
      <c r="N231" s="37">
        <v>629.18201999999997</v>
      </c>
      <c r="O231" s="37">
        <v>629.18201999999997</v>
      </c>
      <c r="P231" s="37">
        <v>629.18201999999997</v>
      </c>
      <c r="Q231" s="37">
        <v>629.18201999999997</v>
      </c>
      <c r="R231" s="37">
        <v>629.18201999999997</v>
      </c>
      <c r="S231" s="37">
        <v>629.18201999999997</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601.45287000000008</v>
      </c>
      <c r="D234" s="37">
        <v>601.45287000000008</v>
      </c>
      <c r="E234" s="37">
        <v>601.45287000000008</v>
      </c>
      <c r="F234" s="37">
        <v>601.45287000000008</v>
      </c>
      <c r="G234" s="37">
        <v>601.45287000000008</v>
      </c>
      <c r="H234" s="37">
        <v>601.45287000000008</v>
      </c>
      <c r="I234" s="37">
        <v>601.45287000000008</v>
      </c>
      <c r="J234" s="37">
        <v>601.45287000000008</v>
      </c>
      <c r="K234" s="37">
        <v>601.45287000000008</v>
      </c>
      <c r="L234" s="37">
        <v>601.45287000000008</v>
      </c>
      <c r="M234" s="37">
        <v>601.45287000000008</v>
      </c>
      <c r="N234" s="37">
        <v>601.45287000000008</v>
      </c>
      <c r="O234" s="37">
        <v>601.45287000000008</v>
      </c>
      <c r="P234" s="37">
        <v>601.45287000000008</v>
      </c>
      <c r="Q234" s="37">
        <v>601.45287000000008</v>
      </c>
      <c r="R234" s="37">
        <v>601.45287000000008</v>
      </c>
      <c r="S234" s="37">
        <v>601.45287000000008</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431360.38302000001</v>
      </c>
      <c r="D239" s="37">
        <v>431360.38302000001</v>
      </c>
      <c r="E239" s="37">
        <v>431360.38302000001</v>
      </c>
      <c r="F239" s="37">
        <v>431360.38302000001</v>
      </c>
      <c r="G239" s="37">
        <v>431360.38302000001</v>
      </c>
      <c r="H239" s="37">
        <v>431360.38302000001</v>
      </c>
      <c r="I239" s="37">
        <v>431360.38302000001</v>
      </c>
      <c r="J239" s="37">
        <v>431360.38302000001</v>
      </c>
      <c r="K239" s="37">
        <v>431360.38302000001</v>
      </c>
      <c r="L239" s="37">
        <v>431360.38302000001</v>
      </c>
      <c r="M239" s="37">
        <v>431360.38302000001</v>
      </c>
      <c r="N239" s="37">
        <v>431360.38302000001</v>
      </c>
      <c r="O239" s="37">
        <v>431360.38302000001</v>
      </c>
      <c r="P239" s="37">
        <v>431360.38302000001</v>
      </c>
      <c r="Q239" s="37">
        <v>431360.38302000001</v>
      </c>
      <c r="R239" s="37">
        <v>431360.38302000001</v>
      </c>
      <c r="S239" s="37">
        <v>431360.38302000001</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2581.5031899999999</v>
      </c>
      <c r="D242" s="37">
        <v>2581.5031899999999</v>
      </c>
      <c r="E242" s="37">
        <v>2581.5031899999999</v>
      </c>
      <c r="F242" s="37">
        <v>2581.5031899999999</v>
      </c>
      <c r="G242" s="37">
        <v>2581.5031899999999</v>
      </c>
      <c r="H242" s="37">
        <v>2581.5031899999999</v>
      </c>
      <c r="I242" s="37">
        <v>2581.5031899999999</v>
      </c>
      <c r="J242" s="37">
        <v>2581.5031899999999</v>
      </c>
      <c r="K242" s="37">
        <v>2581.5031899999999</v>
      </c>
      <c r="L242" s="37">
        <v>2581.5031899999999</v>
      </c>
      <c r="M242" s="37">
        <v>2581.5031899999999</v>
      </c>
      <c r="N242" s="37">
        <v>2581.5031899999999</v>
      </c>
      <c r="O242" s="37">
        <v>2581.5031899999999</v>
      </c>
      <c r="P242" s="37">
        <v>2581.5031899999999</v>
      </c>
      <c r="Q242" s="37">
        <v>2581.5031899999999</v>
      </c>
      <c r="R242" s="37">
        <v>2581.5031899999999</v>
      </c>
      <c r="S242" s="37">
        <v>2581.5031899999999</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558023.98697999993</v>
      </c>
      <c r="D286" s="8">
        <f>SUM(D208:D285)</f>
        <v>558023.98697999993</v>
      </c>
      <c r="E286" s="8">
        <f>SUM(E207:E285)</f>
        <v>558023.98697999993</v>
      </c>
      <c r="F286" s="8">
        <f>SUM(F206:F285)</f>
        <v>558023.98697999993</v>
      </c>
      <c r="G286" s="8">
        <f>SUM(G205:G285)</f>
        <v>558023.98697999993</v>
      </c>
      <c r="H286" s="8">
        <f t="shared" ref="H286:M286" si="2">SUM(H199:H285)</f>
        <v>565053.78261999995</v>
      </c>
      <c r="I286" s="8">
        <f t="shared" si="2"/>
        <v>570264.30261999997</v>
      </c>
      <c r="J286" s="8">
        <f t="shared" si="2"/>
        <v>591479.94261999999</v>
      </c>
      <c r="K286" s="8">
        <f t="shared" si="2"/>
        <v>591479.94261999999</v>
      </c>
      <c r="L286" s="8">
        <f t="shared" si="2"/>
        <v>591479.94261999999</v>
      </c>
      <c r="M286" s="8">
        <f t="shared" si="2"/>
        <v>594897.01262000005</v>
      </c>
      <c r="N286" s="11">
        <f>SUM(N194:N285)</f>
        <v>594897.01262000005</v>
      </c>
      <c r="O286" s="11">
        <f>SUM(O194:O285)</f>
        <v>594897.01262000005</v>
      </c>
      <c r="P286" s="11">
        <f>SUM(P194:P285)</f>
        <v>594897.01262000005</v>
      </c>
      <c r="Q286" s="11">
        <f>SUM(Q194:Q285)</f>
        <v>594897.01262000005</v>
      </c>
      <c r="R286" s="11">
        <f>SUM(R193:R285)</f>
        <v>594897.01262000005</v>
      </c>
      <c r="S286" s="11">
        <f>SUM(S193:S285)</f>
        <v>594897.01262000005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310572.99761242326</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3851.5167000000006</v>
      </c>
      <c r="G301" s="37">
        <v>3851.5167000000006</v>
      </c>
      <c r="H301" s="37">
        <v>3851.5167000000006</v>
      </c>
      <c r="I301" s="37">
        <v>3851.5167000000006</v>
      </c>
      <c r="J301" s="37">
        <v>3851.5167000000006</v>
      </c>
      <c r="K301" s="37">
        <v>3851.5167000000006</v>
      </c>
      <c r="L301" s="37">
        <v>3851.5167000000006</v>
      </c>
      <c r="M301" s="37">
        <v>3851.5167000000006</v>
      </c>
      <c r="N301" s="37">
        <v>3851.5167000000006</v>
      </c>
      <c r="O301" s="37">
        <v>3851.5167000000006</v>
      </c>
      <c r="P301" s="37">
        <v>3851.5167000000006</v>
      </c>
      <c r="Q301" s="37">
        <v>3851.5167000000006</v>
      </c>
      <c r="R301" s="37">
        <v>3851.5167000000006</v>
      </c>
      <c r="S301" s="37">
        <v>3851.5167000000006</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36649</v>
      </c>
      <c r="D310" s="37">
        <v>36649</v>
      </c>
      <c r="E310" s="37">
        <v>36649</v>
      </c>
      <c r="F310" s="37">
        <v>36649</v>
      </c>
      <c r="G310" s="37">
        <v>36649</v>
      </c>
      <c r="H310" s="37">
        <v>36649</v>
      </c>
      <c r="I310" s="37">
        <v>36649</v>
      </c>
      <c r="J310" s="37">
        <v>36649</v>
      </c>
      <c r="K310" s="37">
        <v>36649</v>
      </c>
      <c r="L310" s="37">
        <v>36649</v>
      </c>
      <c r="M310" s="37">
        <v>36649</v>
      </c>
      <c r="N310" s="37">
        <v>36649</v>
      </c>
      <c r="O310" s="37">
        <v>36649</v>
      </c>
      <c r="P310" s="37">
        <v>36649</v>
      </c>
      <c r="Q310" s="37">
        <v>36649</v>
      </c>
      <c r="R310" s="37">
        <v>36649</v>
      </c>
      <c r="S310" s="37">
        <v>36649</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2248.3984200000004</v>
      </c>
      <c r="D312" s="37">
        <v>2248.3984200000004</v>
      </c>
      <c r="E312" s="37">
        <v>2248.3984200000004</v>
      </c>
      <c r="F312" s="37">
        <v>2248.3984200000004</v>
      </c>
      <c r="G312" s="37">
        <v>2248.3984200000004</v>
      </c>
      <c r="H312" s="37">
        <v>2248.3984200000004</v>
      </c>
      <c r="I312" s="37">
        <v>2248.3984200000004</v>
      </c>
      <c r="J312" s="37">
        <v>2248.3984200000004</v>
      </c>
      <c r="K312" s="37">
        <v>2248.3984200000004</v>
      </c>
      <c r="L312" s="37">
        <v>2248.3984200000004</v>
      </c>
      <c r="M312" s="37">
        <v>2248.3984200000004</v>
      </c>
      <c r="N312" s="37">
        <v>2248.3984200000004</v>
      </c>
      <c r="O312" s="37">
        <v>2248.3984200000004</v>
      </c>
      <c r="P312" s="37">
        <v>2248.3984200000004</v>
      </c>
      <c r="Q312" s="37">
        <v>2248.3984200000004</v>
      </c>
      <c r="R312" s="37">
        <v>2248.3984200000004</v>
      </c>
      <c r="S312" s="37">
        <v>2248.3984200000004</v>
      </c>
    </row>
    <row r="313" spans="2:19">
      <c r="B313" s="6">
        <v>1997</v>
      </c>
      <c r="C313" s="37">
        <v>701665.88441000006</v>
      </c>
      <c r="D313" s="37">
        <v>701665.88441000006</v>
      </c>
      <c r="E313" s="37">
        <v>701665.88441000006</v>
      </c>
      <c r="F313" s="37">
        <v>701665.88441000006</v>
      </c>
      <c r="G313" s="37">
        <v>701665.88441000006</v>
      </c>
      <c r="H313" s="37">
        <v>701665.88441000006</v>
      </c>
      <c r="I313" s="37">
        <v>701665.88441000006</v>
      </c>
      <c r="J313" s="37">
        <v>701665.88441000006</v>
      </c>
      <c r="K313" s="37">
        <v>701665.88441000006</v>
      </c>
      <c r="L313" s="37">
        <v>701665.88441000006</v>
      </c>
      <c r="M313" s="37">
        <v>701665.88441000006</v>
      </c>
      <c r="N313" s="37">
        <v>701665.88441000006</v>
      </c>
      <c r="O313" s="37">
        <v>701665.88441000006</v>
      </c>
      <c r="P313" s="37">
        <v>701665.88441000006</v>
      </c>
      <c r="Q313" s="37">
        <v>701665.88441000006</v>
      </c>
      <c r="R313" s="37">
        <v>701665.88441000006</v>
      </c>
      <c r="S313" s="37">
        <v>701665.88441000006</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740563.28283000004</v>
      </c>
      <c r="D381" s="8">
        <f>SUM(D303:D380)</f>
        <v>740563.28283000004</v>
      </c>
      <c r="E381" s="8">
        <f>SUM(E302:E380)</f>
        <v>740563.28283000004</v>
      </c>
      <c r="F381" s="8">
        <f>SUM(F301:F380)</f>
        <v>744414.79953000008</v>
      </c>
      <c r="G381" s="8">
        <f>SUM(G300:G380)</f>
        <v>744414.79953000008</v>
      </c>
      <c r="H381" s="8">
        <f t="shared" ref="H381:M381" si="3">SUM(H294:H380)</f>
        <v>744414.79953000008</v>
      </c>
      <c r="I381" s="8">
        <f t="shared" si="3"/>
        <v>744414.79953000008</v>
      </c>
      <c r="J381" s="8">
        <f t="shared" si="3"/>
        <v>744414.79953000008</v>
      </c>
      <c r="K381" s="8">
        <f t="shared" si="3"/>
        <v>744414.79953000008</v>
      </c>
      <c r="L381" s="8">
        <f t="shared" si="3"/>
        <v>744414.79953000008</v>
      </c>
      <c r="M381" s="8">
        <f t="shared" si="3"/>
        <v>744414.79953000008</v>
      </c>
      <c r="N381" s="11">
        <f>SUM(N289:N380)</f>
        <v>744414.79953000008</v>
      </c>
      <c r="O381" s="11">
        <f>SUM(O289:O380)</f>
        <v>744414.79953000008</v>
      </c>
      <c r="P381" s="11">
        <f>SUM(P289:P380)</f>
        <v>744414.79953000008</v>
      </c>
      <c r="Q381" s="11">
        <f>SUM(Q289:Q380)</f>
        <v>744414.79953000008</v>
      </c>
      <c r="R381" s="11">
        <f>SUM(R288:R380)</f>
        <v>744414.79953000008</v>
      </c>
      <c r="S381" s="11">
        <f>SUM(S288:S380)</f>
        <v>1054987.7971424232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136591.48158778108</v>
      </c>
    </row>
    <row r="479" spans="1:19">
      <c r="A479" s="38"/>
      <c r="B479" s="6">
        <v>2021</v>
      </c>
      <c r="C479" s="36"/>
      <c r="D479" s="36"/>
      <c r="E479" s="36"/>
      <c r="F479" s="36"/>
      <c r="G479" s="36"/>
      <c r="H479" s="36"/>
      <c r="I479" s="36"/>
      <c r="J479" s="36"/>
      <c r="K479" s="36"/>
      <c r="L479" s="36"/>
      <c r="M479" s="36"/>
      <c r="N479" s="36"/>
      <c r="O479" s="36"/>
      <c r="P479" s="36"/>
      <c r="Q479" s="36"/>
      <c r="R479" s="37">
        <v>5475.2585253267898</v>
      </c>
      <c r="S479" s="37">
        <v>5475.2585253267898</v>
      </c>
    </row>
    <row r="480" spans="1:19">
      <c r="B480" s="6">
        <v>2020</v>
      </c>
      <c r="C480" s="36"/>
      <c r="D480" s="36"/>
      <c r="E480" s="36"/>
      <c r="F480" s="36"/>
      <c r="G480" s="36"/>
      <c r="H480" s="36"/>
      <c r="I480" s="36"/>
      <c r="J480" s="36"/>
      <c r="K480" s="36"/>
      <c r="L480" s="36"/>
      <c r="M480" s="36"/>
      <c r="N480" s="36"/>
      <c r="O480" s="36"/>
      <c r="P480" s="36"/>
      <c r="Q480" s="37">
        <v>14926.215974963976</v>
      </c>
      <c r="R480" s="37">
        <v>14926.215974963976</v>
      </c>
      <c r="S480" s="37">
        <v>14926.215974963976</v>
      </c>
    </row>
    <row r="481" spans="1:19">
      <c r="A481" s="40"/>
      <c r="B481" s="6">
        <v>2019</v>
      </c>
      <c r="C481" s="36"/>
      <c r="D481" s="36"/>
      <c r="E481" s="36"/>
      <c r="F481" s="36"/>
      <c r="G481" s="36"/>
      <c r="H481" s="36"/>
      <c r="I481" s="36"/>
      <c r="J481" s="36"/>
      <c r="K481" s="36"/>
      <c r="L481" s="36"/>
      <c r="M481" s="36"/>
      <c r="N481" s="36"/>
      <c r="O481" s="36"/>
      <c r="P481" s="37">
        <v>8497.1481124987331</v>
      </c>
      <c r="Q481" s="37">
        <v>8497.1481124987331</v>
      </c>
      <c r="R481" s="37">
        <v>8497.1481124987331</v>
      </c>
      <c r="S481" s="37">
        <v>8497.1481124987331</v>
      </c>
    </row>
    <row r="482" spans="1:19">
      <c r="A482" s="40"/>
      <c r="B482" s="6">
        <v>2018</v>
      </c>
      <c r="C482" s="36"/>
      <c r="D482" s="36"/>
      <c r="E482" s="36"/>
      <c r="F482" s="36"/>
      <c r="G482" s="36"/>
      <c r="H482" s="36"/>
      <c r="I482" s="36"/>
      <c r="J482" s="36"/>
      <c r="K482" s="36"/>
      <c r="L482" s="36"/>
      <c r="M482" s="36"/>
      <c r="N482" s="36"/>
      <c r="O482" s="37">
        <v>54618.615848686342</v>
      </c>
      <c r="P482" s="37">
        <v>54618.615848686342</v>
      </c>
      <c r="Q482" s="37">
        <v>54618.615848686342</v>
      </c>
      <c r="R482" s="37">
        <v>54618.615848686342</v>
      </c>
      <c r="S482" s="37">
        <v>54618.615848686342</v>
      </c>
    </row>
    <row r="483" spans="1:19">
      <c r="A483" s="40"/>
      <c r="B483" s="6">
        <v>2017</v>
      </c>
      <c r="C483" s="36"/>
      <c r="D483" s="36"/>
      <c r="E483" s="36"/>
      <c r="F483" s="36"/>
      <c r="G483" s="36"/>
      <c r="H483" s="36"/>
      <c r="I483" s="36"/>
      <c r="J483" s="36"/>
      <c r="K483" s="36"/>
      <c r="L483" s="36"/>
      <c r="M483" s="36"/>
      <c r="N483" s="37">
        <v>1785.0142628707079</v>
      </c>
      <c r="O483" s="37">
        <v>1785.01</v>
      </c>
      <c r="P483" s="37">
        <v>1785.01</v>
      </c>
      <c r="Q483" s="37">
        <v>1785.01</v>
      </c>
      <c r="R483" s="37">
        <v>1785.01</v>
      </c>
      <c r="S483" s="37">
        <v>1785.01</v>
      </c>
    </row>
    <row r="484" spans="1:19">
      <c r="B484" s="6">
        <v>2016</v>
      </c>
      <c r="C484" s="36"/>
      <c r="D484" s="36"/>
      <c r="E484" s="36"/>
      <c r="F484" s="36"/>
      <c r="G484" s="36"/>
      <c r="H484" s="36"/>
      <c r="I484" s="36"/>
      <c r="J484" s="36"/>
      <c r="K484" s="36"/>
      <c r="L484" s="36"/>
      <c r="M484" s="37">
        <v>2883.8399999999997</v>
      </c>
      <c r="N484" s="37">
        <v>2883.8399999999997</v>
      </c>
      <c r="O484" s="37">
        <v>2883.8399999999997</v>
      </c>
      <c r="P484" s="37">
        <v>2883.8399999999997</v>
      </c>
      <c r="Q484" s="37">
        <v>2883.8399999999997</v>
      </c>
      <c r="R484" s="37">
        <v>2883.8399999999997</v>
      </c>
      <c r="S484" s="37">
        <v>2883.8399999999997</v>
      </c>
    </row>
    <row r="485" spans="1:19">
      <c r="B485" s="6">
        <v>2015</v>
      </c>
      <c r="C485" s="36"/>
      <c r="D485" s="36"/>
      <c r="E485" s="36"/>
      <c r="F485" s="36"/>
      <c r="G485" s="36"/>
      <c r="H485" s="36"/>
      <c r="I485" s="36"/>
      <c r="J485" s="36"/>
      <c r="K485" s="36"/>
      <c r="L485" s="37">
        <v>18253.669999999998</v>
      </c>
      <c r="M485" s="37">
        <v>18253.669999999998</v>
      </c>
      <c r="N485" s="37">
        <v>18253.669999999998</v>
      </c>
      <c r="O485" s="37">
        <v>18253.669999999998</v>
      </c>
      <c r="P485" s="37">
        <v>18253.669999999998</v>
      </c>
      <c r="Q485" s="37">
        <v>18253.669999999998</v>
      </c>
      <c r="R485" s="37">
        <v>18253.669999999998</v>
      </c>
      <c r="S485" s="37">
        <v>18253.669999999998</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7891.5164800000011</v>
      </c>
      <c r="I489" s="37">
        <v>7891.5164800000011</v>
      </c>
      <c r="J489" s="37">
        <v>7891.5164800000011</v>
      </c>
      <c r="K489" s="37">
        <v>7891.5164800000011</v>
      </c>
      <c r="L489" s="37">
        <v>7891.5164800000011</v>
      </c>
      <c r="M489" s="37">
        <v>7891.5164800000011</v>
      </c>
      <c r="N489" s="37">
        <v>7891.5164800000011</v>
      </c>
      <c r="O489" s="37">
        <v>7891.5164800000011</v>
      </c>
      <c r="P489" s="37">
        <v>7891.5164800000011</v>
      </c>
      <c r="Q489" s="37">
        <v>7891.5164800000011</v>
      </c>
      <c r="R489" s="37">
        <v>6952.5724132919313</v>
      </c>
      <c r="S489" s="37">
        <v>6952.5724132919313</v>
      </c>
    </row>
    <row r="490" spans="1:19">
      <c r="B490" s="6">
        <v>2010</v>
      </c>
      <c r="C490" s="36"/>
      <c r="D490" s="36"/>
      <c r="E490" s="36"/>
      <c r="F490" s="36"/>
      <c r="G490" s="37">
        <v>7334.9479500000016</v>
      </c>
      <c r="H490" s="37">
        <v>7334.9479500000016</v>
      </c>
      <c r="I490" s="37">
        <v>7334.9479500000016</v>
      </c>
      <c r="J490" s="37">
        <v>7334.9479500000016</v>
      </c>
      <c r="K490" s="37">
        <v>7334.9479500000016</v>
      </c>
      <c r="L490" s="37">
        <v>7334.9479500000016</v>
      </c>
      <c r="M490" s="37">
        <v>7334.9479500000016</v>
      </c>
      <c r="N490" s="37">
        <v>7334.9479500000016</v>
      </c>
      <c r="O490" s="37">
        <v>7334.9479500000016</v>
      </c>
      <c r="P490" s="37">
        <v>7334.9479500000016</v>
      </c>
      <c r="Q490" s="37">
        <v>7334.9479500000016</v>
      </c>
      <c r="R490" s="37">
        <v>7065.90134196288</v>
      </c>
      <c r="S490" s="37">
        <v>7065.90134196288</v>
      </c>
    </row>
    <row r="491" spans="1:19">
      <c r="B491" s="6">
        <v>2009</v>
      </c>
      <c r="C491" s="36"/>
      <c r="D491" s="36"/>
      <c r="E491" s="36"/>
      <c r="F491" s="37">
        <v>21815.087030000006</v>
      </c>
      <c r="G491" s="37">
        <v>21815.087030000006</v>
      </c>
      <c r="H491" s="37">
        <v>21815.087030000006</v>
      </c>
      <c r="I491" s="37">
        <v>21815.087030000006</v>
      </c>
      <c r="J491" s="37">
        <v>21815.087030000006</v>
      </c>
      <c r="K491" s="37">
        <v>21815.087030000006</v>
      </c>
      <c r="L491" s="37">
        <v>21815.087030000006</v>
      </c>
      <c r="M491" s="37">
        <v>21815.087030000006</v>
      </c>
      <c r="N491" s="37">
        <v>21815.087030000006</v>
      </c>
      <c r="O491" s="37">
        <v>21815.087030000006</v>
      </c>
      <c r="P491" s="37">
        <v>21815.087030000006</v>
      </c>
      <c r="Q491" s="37">
        <v>21815.087030000006</v>
      </c>
      <c r="R491" s="37">
        <v>20600.600775194122</v>
      </c>
      <c r="S491" s="37">
        <v>20600.600775194122</v>
      </c>
    </row>
    <row r="492" spans="1:19">
      <c r="B492" s="6">
        <v>2008</v>
      </c>
      <c r="C492" s="36"/>
      <c r="D492" s="36"/>
      <c r="E492" s="37">
        <v>15199.349789999998</v>
      </c>
      <c r="F492" s="37">
        <v>15199.349789999998</v>
      </c>
      <c r="G492" s="37">
        <v>15199.349789999998</v>
      </c>
      <c r="H492" s="37">
        <v>15199.349789999998</v>
      </c>
      <c r="I492" s="37">
        <v>15199.349789999998</v>
      </c>
      <c r="J492" s="37">
        <v>15199.349789999998</v>
      </c>
      <c r="K492" s="37">
        <v>15199.349789999998</v>
      </c>
      <c r="L492" s="37">
        <v>15199.349789999998</v>
      </c>
      <c r="M492" s="37">
        <v>15199.349789999998</v>
      </c>
      <c r="N492" s="37">
        <v>15199.349789999998</v>
      </c>
      <c r="O492" s="37">
        <v>15199.349789999998</v>
      </c>
      <c r="P492" s="37">
        <v>15199.349789999998</v>
      </c>
      <c r="Q492" s="37">
        <v>15199.349789999998</v>
      </c>
      <c r="R492" s="37">
        <v>15085.426719551075</v>
      </c>
      <c r="S492" s="37">
        <v>15085.426719551075</v>
      </c>
    </row>
    <row r="493" spans="1:19">
      <c r="B493" s="6">
        <v>2007</v>
      </c>
      <c r="C493" s="36"/>
      <c r="D493" s="37">
        <v>10701.792299999997</v>
      </c>
      <c r="E493" s="37">
        <v>10701.792299999997</v>
      </c>
      <c r="F493" s="37">
        <v>10701.792299999997</v>
      </c>
      <c r="G493" s="37">
        <v>10701.792299999997</v>
      </c>
      <c r="H493" s="37">
        <v>10701.792299999997</v>
      </c>
      <c r="I493" s="37">
        <v>10701.792299999997</v>
      </c>
      <c r="J493" s="37">
        <v>10701.792299999997</v>
      </c>
      <c r="K493" s="37">
        <v>10701.792299999997</v>
      </c>
      <c r="L493" s="37">
        <v>10701.792299999997</v>
      </c>
      <c r="M493" s="37">
        <v>10701.792299999997</v>
      </c>
      <c r="N493" s="37">
        <v>10701.792299999997</v>
      </c>
      <c r="O493" s="37">
        <v>10701.792299999997</v>
      </c>
      <c r="P493" s="37">
        <v>10701.792299999997</v>
      </c>
      <c r="Q493" s="37">
        <v>10701.792299999997</v>
      </c>
      <c r="R493" s="37">
        <v>9596.9036401876438</v>
      </c>
      <c r="S493" s="37">
        <v>9596.9036401876438</v>
      </c>
    </row>
    <row r="494" spans="1:19">
      <c r="B494" s="6">
        <v>2006</v>
      </c>
      <c r="C494" s="37">
        <v>10305.363179999998</v>
      </c>
      <c r="D494" s="37">
        <v>10305.363179999998</v>
      </c>
      <c r="E494" s="37">
        <v>10305.363179999998</v>
      </c>
      <c r="F494" s="37">
        <v>10305.363179999998</v>
      </c>
      <c r="G494" s="37">
        <v>10305.363179999998</v>
      </c>
      <c r="H494" s="37">
        <v>10305.363179999998</v>
      </c>
      <c r="I494" s="37">
        <v>10305.363179999998</v>
      </c>
      <c r="J494" s="37">
        <v>10305.363179999998</v>
      </c>
      <c r="K494" s="37">
        <v>10305.363179999998</v>
      </c>
      <c r="L494" s="37">
        <v>10305.363179999998</v>
      </c>
      <c r="M494" s="37">
        <v>10305.363179999998</v>
      </c>
      <c r="N494" s="37">
        <v>10305.363179999998</v>
      </c>
      <c r="O494" s="37">
        <v>10305.363179999998</v>
      </c>
      <c r="P494" s="37">
        <v>10305.363179999998</v>
      </c>
      <c r="Q494" s="37">
        <v>10305.363179999998</v>
      </c>
      <c r="R494" s="37">
        <v>10305.363179999998</v>
      </c>
      <c r="S494" s="37">
        <v>10305.363179999998</v>
      </c>
    </row>
    <row r="495" spans="1:19">
      <c r="B495" s="6">
        <v>2005</v>
      </c>
      <c r="C495" s="37">
        <v>7972.1006600000001</v>
      </c>
      <c r="D495" s="37">
        <v>7972.1006600000001</v>
      </c>
      <c r="E495" s="37">
        <v>7972.1006600000001</v>
      </c>
      <c r="F495" s="37">
        <v>7972.1006600000001</v>
      </c>
      <c r="G495" s="37">
        <v>7972.1006600000001</v>
      </c>
      <c r="H495" s="37">
        <v>7972.1006600000001</v>
      </c>
      <c r="I495" s="37">
        <v>7972.1006600000001</v>
      </c>
      <c r="J495" s="37">
        <v>7972.1006600000001</v>
      </c>
      <c r="K495" s="37">
        <v>7972.1006600000001</v>
      </c>
      <c r="L495" s="37">
        <v>7972.1006600000001</v>
      </c>
      <c r="M495" s="37">
        <v>7972.1006600000001</v>
      </c>
      <c r="N495" s="37">
        <v>7972.1006600000001</v>
      </c>
      <c r="O495" s="37">
        <v>7972.1006600000001</v>
      </c>
      <c r="P495" s="37">
        <v>7972.1006600000001</v>
      </c>
      <c r="Q495" s="37">
        <v>7972.1006600000001</v>
      </c>
      <c r="R495" s="37">
        <v>7972.1006600000001</v>
      </c>
      <c r="S495" s="37">
        <v>7972.1006600000001</v>
      </c>
    </row>
    <row r="496" spans="1:19">
      <c r="B496" s="6">
        <v>2004</v>
      </c>
      <c r="C496" s="37">
        <v>25329.54</v>
      </c>
      <c r="D496" s="37">
        <v>25329.54</v>
      </c>
      <c r="E496" s="37">
        <v>25329.54</v>
      </c>
      <c r="F496" s="37">
        <v>25329.54</v>
      </c>
      <c r="G496" s="37">
        <v>25329.54</v>
      </c>
      <c r="H496" s="37">
        <v>25329.54</v>
      </c>
      <c r="I496" s="37">
        <v>25329.54</v>
      </c>
      <c r="J496" s="37">
        <v>25329.54</v>
      </c>
      <c r="K496" s="37">
        <v>25329.54</v>
      </c>
      <c r="L496" s="37">
        <v>25329.54</v>
      </c>
      <c r="M496" s="37">
        <v>25329.54</v>
      </c>
      <c r="N496" s="37">
        <v>25329.54</v>
      </c>
      <c r="O496" s="37">
        <v>25329.54</v>
      </c>
      <c r="P496" s="37">
        <v>25329.54</v>
      </c>
      <c r="Q496" s="37">
        <v>25329.54</v>
      </c>
      <c r="R496" s="37">
        <v>17615.638881164989</v>
      </c>
      <c r="S496" s="37">
        <v>17615.638881164989</v>
      </c>
    </row>
    <row r="497" spans="2:19">
      <c r="B497" s="6">
        <v>2003</v>
      </c>
      <c r="C497" s="37">
        <v>27706</v>
      </c>
      <c r="D497" s="37">
        <v>27706</v>
      </c>
      <c r="E497" s="37">
        <v>27706</v>
      </c>
      <c r="F497" s="37">
        <v>27706</v>
      </c>
      <c r="G497" s="37">
        <v>27706</v>
      </c>
      <c r="H497" s="37">
        <v>27706</v>
      </c>
      <c r="I497" s="37">
        <v>27706</v>
      </c>
      <c r="J497" s="37">
        <v>27706</v>
      </c>
      <c r="K497" s="37">
        <v>27706</v>
      </c>
      <c r="L497" s="37">
        <v>27706</v>
      </c>
      <c r="M497" s="37">
        <v>27706</v>
      </c>
      <c r="N497" s="37">
        <v>27706</v>
      </c>
      <c r="O497" s="37">
        <v>27706</v>
      </c>
      <c r="P497" s="37">
        <v>27706</v>
      </c>
      <c r="Q497" s="37">
        <v>27706</v>
      </c>
      <c r="R497" s="37">
        <v>27109.18</v>
      </c>
      <c r="S497" s="37">
        <v>27109.18</v>
      </c>
    </row>
    <row r="498" spans="2:19">
      <c r="B498" s="6">
        <v>2002</v>
      </c>
      <c r="C498" s="37">
        <v>5640.1399999999994</v>
      </c>
      <c r="D498" s="37">
        <v>5640.1399999999994</v>
      </c>
      <c r="E498" s="37">
        <v>5640.1399999999994</v>
      </c>
      <c r="F498" s="37">
        <v>5640.1399999999994</v>
      </c>
      <c r="G498" s="37">
        <v>5640.1399999999994</v>
      </c>
      <c r="H498" s="37">
        <v>5640.1399999999994</v>
      </c>
      <c r="I498" s="37">
        <v>5640.1399999999994</v>
      </c>
      <c r="J498" s="37">
        <v>5640.1399999999994</v>
      </c>
      <c r="K498" s="37">
        <v>5640.1399999999994</v>
      </c>
      <c r="L498" s="37">
        <v>5640.1399999999994</v>
      </c>
      <c r="M498" s="37">
        <v>5640.1399999999994</v>
      </c>
      <c r="N498" s="37">
        <v>5640.1399999999994</v>
      </c>
      <c r="O498" s="37">
        <v>5640.1399999999994</v>
      </c>
      <c r="P498" s="37">
        <v>5640.1399999999994</v>
      </c>
      <c r="Q498" s="37">
        <v>5640.1399999999994</v>
      </c>
      <c r="R498" s="37">
        <v>5212.4699999999993</v>
      </c>
      <c r="S498" s="37">
        <v>5212.4699999999993</v>
      </c>
    </row>
    <row r="499" spans="2:19">
      <c r="B499" s="6">
        <v>2001</v>
      </c>
      <c r="C499" s="37">
        <v>12875.9</v>
      </c>
      <c r="D499" s="37">
        <v>12875.9</v>
      </c>
      <c r="E499" s="37">
        <v>12875.9</v>
      </c>
      <c r="F499" s="37">
        <v>12875.9</v>
      </c>
      <c r="G499" s="37">
        <v>12875.9</v>
      </c>
      <c r="H499" s="37">
        <v>12875.9</v>
      </c>
      <c r="I499" s="37">
        <v>12875.9</v>
      </c>
      <c r="J499" s="37">
        <v>12875.9</v>
      </c>
      <c r="K499" s="37">
        <v>12875.9</v>
      </c>
      <c r="L499" s="37">
        <v>12875.9</v>
      </c>
      <c r="M499" s="37">
        <v>12875.9</v>
      </c>
      <c r="N499" s="37">
        <v>12875.9</v>
      </c>
      <c r="O499" s="37">
        <v>12875.9</v>
      </c>
      <c r="P499" s="37">
        <v>12875.9</v>
      </c>
      <c r="Q499" s="37">
        <v>12875.9</v>
      </c>
      <c r="R499" s="37">
        <v>8926.93</v>
      </c>
      <c r="S499" s="37">
        <v>8926.93</v>
      </c>
    </row>
    <row r="500" spans="2:19">
      <c r="B500" s="6">
        <v>2000</v>
      </c>
      <c r="C500" s="37">
        <v>52396.3</v>
      </c>
      <c r="D500" s="37">
        <v>52396.3</v>
      </c>
      <c r="E500" s="37">
        <v>52396.3</v>
      </c>
      <c r="F500" s="37">
        <v>52396.3</v>
      </c>
      <c r="G500" s="37">
        <v>52396.3</v>
      </c>
      <c r="H500" s="37">
        <v>52396.3</v>
      </c>
      <c r="I500" s="37">
        <v>52396.3</v>
      </c>
      <c r="J500" s="37">
        <v>52396.3</v>
      </c>
      <c r="K500" s="37">
        <v>52396.3</v>
      </c>
      <c r="L500" s="37">
        <v>52396.3</v>
      </c>
      <c r="M500" s="37">
        <v>52396.3</v>
      </c>
      <c r="N500" s="37">
        <v>52396.3</v>
      </c>
      <c r="O500" s="37">
        <v>52396.3</v>
      </c>
      <c r="P500" s="37">
        <v>52396.3</v>
      </c>
      <c r="Q500" s="37">
        <v>52396.3</v>
      </c>
      <c r="R500" s="37">
        <v>50958.75</v>
      </c>
      <c r="S500" s="37">
        <v>50958.75</v>
      </c>
    </row>
    <row r="501" spans="2:19">
      <c r="B501" s="6">
        <v>1999</v>
      </c>
      <c r="C501" s="37">
        <v>45117.99</v>
      </c>
      <c r="D501" s="37">
        <v>45117.99</v>
      </c>
      <c r="E501" s="37">
        <v>45117.99</v>
      </c>
      <c r="F501" s="37">
        <v>45117.99</v>
      </c>
      <c r="G501" s="37">
        <v>45117.99</v>
      </c>
      <c r="H501" s="37">
        <v>45117.99</v>
      </c>
      <c r="I501" s="37">
        <v>45117.99</v>
      </c>
      <c r="J501" s="37">
        <v>45117.99</v>
      </c>
      <c r="K501" s="37">
        <v>45117.99</v>
      </c>
      <c r="L501" s="37">
        <v>45117.99</v>
      </c>
      <c r="M501" s="37">
        <v>45117.99</v>
      </c>
      <c r="N501" s="37">
        <v>45117.99</v>
      </c>
      <c r="O501" s="37">
        <v>45117.99</v>
      </c>
      <c r="P501" s="37">
        <v>45117.99</v>
      </c>
      <c r="Q501" s="37">
        <v>45117.99</v>
      </c>
      <c r="R501" s="37">
        <v>45117.99</v>
      </c>
      <c r="S501" s="37">
        <v>45117.99</v>
      </c>
    </row>
    <row r="502" spans="2:19">
      <c r="B502" s="6">
        <v>1998</v>
      </c>
      <c r="C502" s="37">
        <v>52161.93</v>
      </c>
      <c r="D502" s="37">
        <v>52161.93</v>
      </c>
      <c r="E502" s="37">
        <v>52161.93</v>
      </c>
      <c r="F502" s="37">
        <v>52161.93</v>
      </c>
      <c r="G502" s="37">
        <v>52161.93</v>
      </c>
      <c r="H502" s="37">
        <v>52161.93</v>
      </c>
      <c r="I502" s="37">
        <v>52161.93</v>
      </c>
      <c r="J502" s="37">
        <v>52161.93</v>
      </c>
      <c r="K502" s="37">
        <v>52161.93</v>
      </c>
      <c r="L502" s="37">
        <v>52161.93</v>
      </c>
      <c r="M502" s="37">
        <v>52161.93</v>
      </c>
      <c r="N502" s="37">
        <v>52161.93</v>
      </c>
      <c r="O502" s="37">
        <v>52161.93</v>
      </c>
      <c r="P502" s="37">
        <v>52161.93</v>
      </c>
      <c r="Q502" s="37">
        <v>52161.93</v>
      </c>
      <c r="R502" s="37">
        <v>50899.340000000004</v>
      </c>
      <c r="S502" s="37">
        <v>50899.340000000004</v>
      </c>
    </row>
    <row r="503" spans="2:19">
      <c r="B503" s="6">
        <v>1997</v>
      </c>
      <c r="C503" s="37">
        <v>104031.77</v>
      </c>
      <c r="D503" s="37">
        <v>104031.77</v>
      </c>
      <c r="E503" s="37">
        <v>104031.77</v>
      </c>
      <c r="F503" s="37">
        <v>104031.77</v>
      </c>
      <c r="G503" s="37">
        <v>104031.77</v>
      </c>
      <c r="H503" s="37">
        <v>104031.77</v>
      </c>
      <c r="I503" s="37">
        <v>104031.77</v>
      </c>
      <c r="J503" s="37">
        <v>104031.77</v>
      </c>
      <c r="K503" s="37">
        <v>104031.77</v>
      </c>
      <c r="L503" s="37">
        <v>104031.77</v>
      </c>
      <c r="M503" s="37">
        <v>104031.77</v>
      </c>
      <c r="N503" s="37">
        <v>104031.77</v>
      </c>
      <c r="O503" s="37">
        <v>104031.77</v>
      </c>
      <c r="P503" s="37">
        <v>104031.77</v>
      </c>
      <c r="Q503" s="37">
        <v>104031.77</v>
      </c>
      <c r="R503" s="37">
        <v>100339.41</v>
      </c>
      <c r="S503" s="37">
        <v>100339.41</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343537.03383999999</v>
      </c>
      <c r="D571" s="8">
        <f>SUM(D493:D570)</f>
        <v>354238.82613999996</v>
      </c>
      <c r="E571" s="8">
        <f>SUM(E492:E570)</f>
        <v>369438.17593000003</v>
      </c>
      <c r="F571" s="8">
        <f>SUM(F491:F570)</f>
        <v>391253.26296000002</v>
      </c>
      <c r="G571" s="8">
        <f>SUM(G490:G570)</f>
        <v>398588.21091000002</v>
      </c>
      <c r="H571" s="8">
        <f t="shared" ref="H571:M571" si="5">SUM(H484:H570)</f>
        <v>406479.72739000001</v>
      </c>
      <c r="I571" s="8">
        <f t="shared" si="5"/>
        <v>406479.72739000001</v>
      </c>
      <c r="J571" s="8">
        <f t="shared" si="5"/>
        <v>406479.72739000001</v>
      </c>
      <c r="K571" s="8">
        <f t="shared" si="5"/>
        <v>406479.72739000001</v>
      </c>
      <c r="L571" s="8">
        <f t="shared" si="5"/>
        <v>424733.39739</v>
      </c>
      <c r="M571" s="8">
        <f t="shared" si="5"/>
        <v>427617.23739000002</v>
      </c>
      <c r="N571" s="11">
        <f>SUM(N479:N570)</f>
        <v>429402.25165287073</v>
      </c>
      <c r="O571" s="11">
        <f>SUM(O479:O570)</f>
        <v>484020.86323868635</v>
      </c>
      <c r="P571" s="11">
        <f>SUM(P479:P570)</f>
        <v>492518.01135118509</v>
      </c>
      <c r="Q571" s="11">
        <f>SUM(Q479:Q570)</f>
        <v>507444.22732614906</v>
      </c>
      <c r="R571" s="11">
        <f>SUM(R478:R570)</f>
        <v>490198.33607282839</v>
      </c>
      <c r="S571" s="11">
        <f>SUM(S478:S570)</f>
        <v>626789.81766060949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39869.760000000002</v>
      </c>
    </row>
    <row r="574" spans="1:19">
      <c r="A574" s="38"/>
      <c r="B574" s="6">
        <v>2021</v>
      </c>
      <c r="C574" s="36"/>
      <c r="D574" s="36"/>
      <c r="E574" s="36"/>
      <c r="F574" s="36"/>
      <c r="G574" s="36"/>
      <c r="H574" s="36"/>
      <c r="I574" s="36"/>
      <c r="J574" s="36"/>
      <c r="K574" s="36"/>
      <c r="L574" s="36"/>
      <c r="M574" s="36"/>
      <c r="N574" s="36"/>
      <c r="O574" s="36"/>
      <c r="P574" s="36"/>
      <c r="Q574" s="36"/>
      <c r="R574" s="37">
        <v>13536.17</v>
      </c>
      <c r="S574" s="37">
        <v>13536.17</v>
      </c>
    </row>
    <row r="575" spans="1:19">
      <c r="B575" s="6">
        <v>2020</v>
      </c>
      <c r="C575" s="36"/>
      <c r="D575" s="36"/>
      <c r="E575" s="36"/>
      <c r="F575" s="36"/>
      <c r="G575" s="36"/>
      <c r="H575" s="36"/>
      <c r="I575" s="36"/>
      <c r="J575" s="36"/>
      <c r="K575" s="36"/>
      <c r="L575" s="36"/>
      <c r="M575" s="36"/>
      <c r="N575" s="36"/>
      <c r="O575" s="36"/>
      <c r="P575" s="36"/>
      <c r="Q575" s="37">
        <v>45620.622961490997</v>
      </c>
      <c r="R575" s="37">
        <v>45620.622961490997</v>
      </c>
      <c r="S575" s="37">
        <v>45620.622961490997</v>
      </c>
    </row>
    <row r="576" spans="1:19">
      <c r="A576" s="40"/>
      <c r="B576" s="6">
        <v>2019</v>
      </c>
      <c r="C576" s="36"/>
      <c r="D576" s="36"/>
      <c r="E576" s="36"/>
      <c r="F576" s="36"/>
      <c r="G576" s="36"/>
      <c r="H576" s="36"/>
      <c r="I576" s="36"/>
      <c r="J576" s="36"/>
      <c r="K576" s="36"/>
      <c r="L576" s="36"/>
      <c r="M576" s="36"/>
      <c r="N576" s="36"/>
      <c r="O576" s="36"/>
      <c r="P576" s="37">
        <v>19131.43</v>
      </c>
      <c r="Q576" s="37">
        <v>19131.43</v>
      </c>
      <c r="R576" s="37">
        <v>19131.43</v>
      </c>
      <c r="S576" s="37">
        <v>19131.43</v>
      </c>
    </row>
    <row r="577" spans="1:19">
      <c r="A577" s="40"/>
      <c r="B577" s="6">
        <v>2018</v>
      </c>
      <c r="C577" s="36"/>
      <c r="D577" s="36"/>
      <c r="E577" s="36"/>
      <c r="F577" s="36"/>
      <c r="G577" s="36"/>
      <c r="H577" s="36"/>
      <c r="I577" s="36"/>
      <c r="J577" s="36"/>
      <c r="K577" s="36"/>
      <c r="L577" s="36"/>
      <c r="M577" s="36"/>
      <c r="N577" s="36"/>
      <c r="O577" s="37">
        <v>48772.975355398463</v>
      </c>
      <c r="P577" s="37">
        <v>48772.975355398463</v>
      </c>
      <c r="Q577" s="37">
        <v>48772.975355398463</v>
      </c>
      <c r="R577" s="37">
        <v>48772.975355398463</v>
      </c>
      <c r="S577" s="37">
        <v>48772.975355398463</v>
      </c>
    </row>
    <row r="578" spans="1:19">
      <c r="A578" s="40"/>
      <c r="B578" s="6">
        <v>2017</v>
      </c>
      <c r="C578" s="36"/>
      <c r="D578" s="36"/>
      <c r="E578" s="36"/>
      <c r="F578" s="36"/>
      <c r="G578" s="36"/>
      <c r="H578" s="36"/>
      <c r="I578" s="36"/>
      <c r="J578" s="36"/>
      <c r="K578" s="36"/>
      <c r="L578" s="36"/>
      <c r="M578" s="36"/>
      <c r="N578" s="37">
        <v>29373.127055520006</v>
      </c>
      <c r="O578" s="37">
        <v>29373.13</v>
      </c>
      <c r="P578" s="37">
        <v>29373.13</v>
      </c>
      <c r="Q578" s="37">
        <v>29373.13</v>
      </c>
      <c r="R578" s="37">
        <v>29373.13</v>
      </c>
      <c r="S578" s="37">
        <v>29373.13</v>
      </c>
    </row>
    <row r="579" spans="1:19">
      <c r="B579" s="6">
        <v>2016</v>
      </c>
      <c r="C579" s="36"/>
      <c r="D579" s="36"/>
      <c r="E579" s="36"/>
      <c r="F579" s="36"/>
      <c r="G579" s="36"/>
      <c r="H579" s="36"/>
      <c r="I579" s="36"/>
      <c r="J579" s="36"/>
      <c r="K579" s="36"/>
      <c r="L579" s="36"/>
      <c r="M579" s="37">
        <v>49297.770000000004</v>
      </c>
      <c r="N579" s="37">
        <v>49297.770000000004</v>
      </c>
      <c r="O579" s="37">
        <v>49297.770000000004</v>
      </c>
      <c r="P579" s="37">
        <v>49297.770000000004</v>
      </c>
      <c r="Q579" s="37">
        <v>49297.770000000004</v>
      </c>
      <c r="R579" s="37">
        <v>49297.770000000004</v>
      </c>
      <c r="S579" s="37">
        <v>49297.770000000004</v>
      </c>
    </row>
    <row r="580" spans="1:19">
      <c r="B580" s="6">
        <v>2015</v>
      </c>
      <c r="C580" s="36"/>
      <c r="D580" s="36"/>
      <c r="E580" s="36"/>
      <c r="F580" s="36"/>
      <c r="G580" s="36"/>
      <c r="H580" s="36"/>
      <c r="I580" s="36"/>
      <c r="J580" s="36"/>
      <c r="K580" s="36"/>
      <c r="L580" s="37">
        <v>22913.29</v>
      </c>
      <c r="M580" s="37">
        <v>22913.29</v>
      </c>
      <c r="N580" s="37">
        <v>22913.29</v>
      </c>
      <c r="O580" s="37">
        <v>22913.29</v>
      </c>
      <c r="P580" s="37">
        <v>22913.29</v>
      </c>
      <c r="Q580" s="37">
        <v>22913.29</v>
      </c>
      <c r="R580" s="37">
        <v>22913.29</v>
      </c>
      <c r="S580" s="37">
        <v>22913.29</v>
      </c>
    </row>
    <row r="581" spans="1:19">
      <c r="B581" s="6">
        <v>2014</v>
      </c>
      <c r="C581" s="36"/>
      <c r="D581" s="36"/>
      <c r="E581" s="36"/>
      <c r="F581" s="36"/>
      <c r="G581" s="36"/>
      <c r="H581" s="36"/>
      <c r="I581" s="36"/>
      <c r="J581" s="36"/>
      <c r="K581" s="37">
        <v>4481.8999999999987</v>
      </c>
      <c r="L581" s="37">
        <v>4481.8999999999987</v>
      </c>
      <c r="M581" s="37">
        <v>4481.8999999999987</v>
      </c>
      <c r="N581" s="37">
        <v>4481.8999999999987</v>
      </c>
      <c r="O581" s="37">
        <v>4481.8999999999987</v>
      </c>
      <c r="P581" s="37">
        <v>4481.8999999999987</v>
      </c>
      <c r="Q581" s="37">
        <v>4481.8999999999987</v>
      </c>
      <c r="R581" s="37">
        <v>4481.8999999999987</v>
      </c>
      <c r="S581" s="37">
        <v>4481.8999999999987</v>
      </c>
    </row>
    <row r="582" spans="1:19">
      <c r="B582" s="6">
        <v>2013</v>
      </c>
      <c r="C582" s="36"/>
      <c r="D582" s="36"/>
      <c r="E582" s="36"/>
      <c r="F582" s="36"/>
      <c r="G582" s="36"/>
      <c r="H582" s="36"/>
      <c r="I582" s="36"/>
      <c r="J582" s="37">
        <v>12765.740000000002</v>
      </c>
      <c r="K582" s="37">
        <v>12765.740000000002</v>
      </c>
      <c r="L582" s="37">
        <v>12765.740000000002</v>
      </c>
      <c r="M582" s="37">
        <v>12765.740000000002</v>
      </c>
      <c r="N582" s="37">
        <v>12765.740000000002</v>
      </c>
      <c r="O582" s="37">
        <v>12765.740000000002</v>
      </c>
      <c r="P582" s="37">
        <v>12765.740000000002</v>
      </c>
      <c r="Q582" s="37">
        <v>12765.740000000002</v>
      </c>
      <c r="R582" s="37">
        <v>12765.740000000002</v>
      </c>
      <c r="S582" s="37">
        <v>12765.740000000002</v>
      </c>
    </row>
    <row r="583" spans="1:19">
      <c r="B583" s="6">
        <v>2012</v>
      </c>
      <c r="C583" s="36"/>
      <c r="D583" s="36"/>
      <c r="E583" s="36"/>
      <c r="F583" s="36"/>
      <c r="G583" s="36"/>
      <c r="H583" s="36"/>
      <c r="I583" s="37">
        <v>2260.1</v>
      </c>
      <c r="J583" s="37">
        <v>2260.1</v>
      </c>
      <c r="K583" s="37">
        <v>2260.1</v>
      </c>
      <c r="L583" s="37">
        <v>2260.1</v>
      </c>
      <c r="M583" s="37">
        <v>2260.1</v>
      </c>
      <c r="N583" s="37">
        <v>2260.1</v>
      </c>
      <c r="O583" s="37">
        <v>2260.1</v>
      </c>
      <c r="P583" s="37">
        <v>2260.1</v>
      </c>
      <c r="Q583" s="37">
        <v>2260.1</v>
      </c>
      <c r="R583" s="37">
        <v>2260.1</v>
      </c>
      <c r="S583" s="37">
        <v>2260.1</v>
      </c>
    </row>
    <row r="584" spans="1:19">
      <c r="B584" s="6">
        <v>2011</v>
      </c>
      <c r="C584" s="36"/>
      <c r="D584" s="36"/>
      <c r="E584" s="36"/>
      <c r="F584" s="36"/>
      <c r="G584" s="36"/>
      <c r="H584" s="37">
        <v>1913.4314799999997</v>
      </c>
      <c r="I584" s="37">
        <v>1913.4314799999997</v>
      </c>
      <c r="J584" s="37">
        <v>1913.4314799999997</v>
      </c>
      <c r="K584" s="37">
        <v>1913.4314799999997</v>
      </c>
      <c r="L584" s="37">
        <v>1913.4314799999997</v>
      </c>
      <c r="M584" s="37">
        <v>1913.4314799999997</v>
      </c>
      <c r="N584" s="37">
        <v>1913.4314799999997</v>
      </c>
      <c r="O584" s="37">
        <v>1913.4314799999997</v>
      </c>
      <c r="P584" s="37">
        <v>1913.4314799999997</v>
      </c>
      <c r="Q584" s="37">
        <v>1913.4314799999997</v>
      </c>
      <c r="R584" s="37">
        <v>1913.4314799999997</v>
      </c>
      <c r="S584" s="37">
        <v>1913.4314799999997</v>
      </c>
    </row>
    <row r="585" spans="1:19">
      <c r="B585" s="6">
        <v>2010</v>
      </c>
      <c r="C585" s="36"/>
      <c r="D585" s="36"/>
      <c r="E585" s="36"/>
      <c r="F585" s="36"/>
      <c r="G585" s="37">
        <v>7248.14</v>
      </c>
      <c r="H585" s="37">
        <v>7248.14</v>
      </c>
      <c r="I585" s="37">
        <v>7248.14</v>
      </c>
      <c r="J585" s="37">
        <v>7248.14</v>
      </c>
      <c r="K585" s="37">
        <v>7248.14</v>
      </c>
      <c r="L585" s="37">
        <v>7248.14</v>
      </c>
      <c r="M585" s="37">
        <v>7248.14</v>
      </c>
      <c r="N585" s="37">
        <v>7248.14</v>
      </c>
      <c r="O585" s="37">
        <v>7248.14</v>
      </c>
      <c r="P585" s="37">
        <v>7248.14</v>
      </c>
      <c r="Q585" s="37">
        <v>7248.14</v>
      </c>
      <c r="R585" s="37">
        <v>5610.58</v>
      </c>
      <c r="S585" s="37">
        <v>5610.58</v>
      </c>
    </row>
    <row r="586" spans="1:19">
      <c r="B586" s="6">
        <v>2009</v>
      </c>
      <c r="C586" s="36"/>
      <c r="D586" s="36"/>
      <c r="E586" s="36"/>
      <c r="F586" s="37">
        <v>5610.0169999999998</v>
      </c>
      <c r="G586" s="37">
        <v>5610.0169999999998</v>
      </c>
      <c r="H586" s="37">
        <v>5610.0169999999998</v>
      </c>
      <c r="I586" s="37">
        <v>5610.0169999999998</v>
      </c>
      <c r="J586" s="37">
        <v>5610.0169999999998</v>
      </c>
      <c r="K586" s="37">
        <v>5610.0169999999998</v>
      </c>
      <c r="L586" s="37">
        <v>5610.0169999999998</v>
      </c>
      <c r="M586" s="37">
        <v>5610.0169999999998</v>
      </c>
      <c r="N586" s="37">
        <v>5610.0169999999998</v>
      </c>
      <c r="O586" s="37">
        <v>5610.0169999999998</v>
      </c>
      <c r="P586" s="37">
        <v>5610.0169999999998</v>
      </c>
      <c r="Q586" s="37">
        <v>5610.0169999999998</v>
      </c>
      <c r="R586" s="37">
        <v>5610.0169999999998</v>
      </c>
      <c r="S586" s="37">
        <v>5610.0169999999998</v>
      </c>
    </row>
    <row r="587" spans="1:19">
      <c r="B587" s="6">
        <v>2008</v>
      </c>
      <c r="C587" s="36"/>
      <c r="D587" s="36"/>
      <c r="E587" s="37">
        <v>4758.45</v>
      </c>
      <c r="F587" s="37">
        <v>4758.45</v>
      </c>
      <c r="G587" s="37">
        <v>4758.45</v>
      </c>
      <c r="H587" s="37">
        <v>4758.45</v>
      </c>
      <c r="I587" s="37">
        <v>4758.45</v>
      </c>
      <c r="J587" s="37">
        <v>4758.45</v>
      </c>
      <c r="K587" s="37">
        <v>4758.45</v>
      </c>
      <c r="L587" s="37">
        <v>4758.45</v>
      </c>
      <c r="M587" s="37">
        <v>4758.45</v>
      </c>
      <c r="N587" s="37">
        <v>4758.45</v>
      </c>
      <c r="O587" s="37">
        <v>4758.45</v>
      </c>
      <c r="P587" s="37">
        <v>4758.45</v>
      </c>
      <c r="Q587" s="37">
        <v>4758.45</v>
      </c>
      <c r="R587" s="37">
        <v>4758.45</v>
      </c>
      <c r="S587" s="37">
        <v>4758.45</v>
      </c>
    </row>
    <row r="588" spans="1:19">
      <c r="B588" s="6">
        <v>2007</v>
      </c>
      <c r="C588" s="36"/>
      <c r="D588" s="37">
        <v>485.75</v>
      </c>
      <c r="E588" s="37">
        <v>485.75</v>
      </c>
      <c r="F588" s="37">
        <v>485.75</v>
      </c>
      <c r="G588" s="37">
        <v>485.75</v>
      </c>
      <c r="H588" s="37">
        <v>485.75</v>
      </c>
      <c r="I588" s="37">
        <v>485.75</v>
      </c>
      <c r="J588" s="37">
        <v>485.75</v>
      </c>
      <c r="K588" s="37">
        <v>485.75</v>
      </c>
      <c r="L588" s="37">
        <v>485.75</v>
      </c>
      <c r="M588" s="37">
        <v>485.75</v>
      </c>
      <c r="N588" s="37">
        <v>485.75</v>
      </c>
      <c r="O588" s="37">
        <v>485.75</v>
      </c>
      <c r="P588" s="37">
        <v>485.75</v>
      </c>
      <c r="Q588" s="37">
        <v>485.75</v>
      </c>
      <c r="R588" s="37">
        <v>485.75</v>
      </c>
      <c r="S588" s="37">
        <v>485.75</v>
      </c>
    </row>
    <row r="589" spans="1:19">
      <c r="B589" s="6">
        <v>2006</v>
      </c>
      <c r="C589" s="37">
        <v>234.83836000000008</v>
      </c>
      <c r="D589" s="37">
        <v>234.83836000000008</v>
      </c>
      <c r="E589" s="37">
        <v>234.83836000000008</v>
      </c>
      <c r="F589" s="37">
        <v>234.83836000000008</v>
      </c>
      <c r="G589" s="37">
        <v>234.83836000000008</v>
      </c>
      <c r="H589" s="37">
        <v>234.83836000000008</v>
      </c>
      <c r="I589" s="37">
        <v>234.83836000000008</v>
      </c>
      <c r="J589" s="37">
        <v>234.83836000000008</v>
      </c>
      <c r="K589" s="37">
        <v>234.83836000000008</v>
      </c>
      <c r="L589" s="37">
        <v>234.83836000000008</v>
      </c>
      <c r="M589" s="37">
        <v>234.83836000000008</v>
      </c>
      <c r="N589" s="37">
        <v>234.83836000000008</v>
      </c>
      <c r="O589" s="37">
        <v>234.83836000000008</v>
      </c>
      <c r="P589" s="37">
        <v>234.83836000000008</v>
      </c>
      <c r="Q589" s="37">
        <v>234.83836000000008</v>
      </c>
      <c r="R589" s="37">
        <v>234.83836000000008</v>
      </c>
      <c r="S589" s="37">
        <v>234.83836000000008</v>
      </c>
    </row>
    <row r="590" spans="1:19">
      <c r="B590" s="6">
        <v>2005</v>
      </c>
      <c r="C590" s="37">
        <v>597.80000000000018</v>
      </c>
      <c r="D590" s="37">
        <v>597.80000000000018</v>
      </c>
      <c r="E590" s="37">
        <v>597.80000000000018</v>
      </c>
      <c r="F590" s="37">
        <v>597.80000000000018</v>
      </c>
      <c r="G590" s="37">
        <v>597.80000000000018</v>
      </c>
      <c r="H590" s="37">
        <v>597.80000000000018</v>
      </c>
      <c r="I590" s="37">
        <v>597.80000000000018</v>
      </c>
      <c r="J590" s="37">
        <v>597.80000000000018</v>
      </c>
      <c r="K590" s="37">
        <v>597.80000000000018</v>
      </c>
      <c r="L590" s="37">
        <v>597.80000000000018</v>
      </c>
      <c r="M590" s="37">
        <v>597.80000000000018</v>
      </c>
      <c r="N590" s="37">
        <v>597.80000000000018</v>
      </c>
      <c r="O590" s="37">
        <v>597.80000000000018</v>
      </c>
      <c r="P590" s="37">
        <v>597.80000000000018</v>
      </c>
      <c r="Q590" s="37">
        <v>597.80000000000018</v>
      </c>
      <c r="R590" s="37">
        <v>2.2737367544323206E-13</v>
      </c>
      <c r="S590" s="37">
        <v>2.2737367544323206E-13</v>
      </c>
    </row>
    <row r="591" spans="1:19">
      <c r="B591" s="6">
        <v>2004</v>
      </c>
      <c r="C591" s="37">
        <v>8399.9699999999993</v>
      </c>
      <c r="D591" s="37">
        <v>8399.9699999999993</v>
      </c>
      <c r="E591" s="37">
        <v>8399.9699999999993</v>
      </c>
      <c r="F591" s="37">
        <v>8399.9699999999993</v>
      </c>
      <c r="G591" s="37">
        <v>8399.9699999999993</v>
      </c>
      <c r="H591" s="37">
        <v>8399.9699999999993</v>
      </c>
      <c r="I591" s="37">
        <v>8399.9699999999993</v>
      </c>
      <c r="J591" s="37">
        <v>8399.9699999999993</v>
      </c>
      <c r="K591" s="37">
        <v>8399.9699999999993</v>
      </c>
      <c r="L591" s="37">
        <v>8399.9699999999993</v>
      </c>
      <c r="M591" s="37">
        <v>8399.9699999999993</v>
      </c>
      <c r="N591" s="37">
        <v>8399.9699999999993</v>
      </c>
      <c r="O591" s="37">
        <v>8399.9699999999993</v>
      </c>
      <c r="P591" s="37">
        <v>8399.9699999999993</v>
      </c>
      <c r="Q591" s="37">
        <v>8399.9699999999993</v>
      </c>
      <c r="R591" s="37">
        <v>7423.5899999999992</v>
      </c>
      <c r="S591" s="37">
        <v>7423.5899999999992</v>
      </c>
    </row>
    <row r="592" spans="1:19">
      <c r="B592" s="6">
        <v>2003</v>
      </c>
      <c r="C592" s="37">
        <v>11829.490519999999</v>
      </c>
      <c r="D592" s="37">
        <v>11829.490519999999</v>
      </c>
      <c r="E592" s="37">
        <v>11829.490519999999</v>
      </c>
      <c r="F592" s="37">
        <v>11829.490519999999</v>
      </c>
      <c r="G592" s="37">
        <v>11829.490519999999</v>
      </c>
      <c r="H592" s="37">
        <v>11829.490519999999</v>
      </c>
      <c r="I592" s="37">
        <v>11829.490519999999</v>
      </c>
      <c r="J592" s="37">
        <v>11829.490519999999</v>
      </c>
      <c r="K592" s="37">
        <v>11829.490519999999</v>
      </c>
      <c r="L592" s="37">
        <v>11829.490519999999</v>
      </c>
      <c r="M592" s="37">
        <v>11829.490519999999</v>
      </c>
      <c r="N592" s="37">
        <v>11829.490519999999</v>
      </c>
      <c r="O592" s="37">
        <v>11829.490519999999</v>
      </c>
      <c r="P592" s="37">
        <v>11829.490519999999</v>
      </c>
      <c r="Q592" s="37">
        <v>11829.490519999999</v>
      </c>
      <c r="R592" s="37">
        <v>3080.7905200000005</v>
      </c>
      <c r="S592" s="37">
        <v>3080.7905200000005</v>
      </c>
    </row>
    <row r="593" spans="2:19">
      <c r="B593" s="6">
        <v>2002</v>
      </c>
      <c r="C593" s="37">
        <v>6893.4137099999953</v>
      </c>
      <c r="D593" s="37">
        <v>6893.4137099999953</v>
      </c>
      <c r="E593" s="37">
        <v>6893.4137099999953</v>
      </c>
      <c r="F593" s="37">
        <v>6893.4137099999953</v>
      </c>
      <c r="G593" s="37">
        <v>6893.4137099999953</v>
      </c>
      <c r="H593" s="37">
        <v>6893.4137099999953</v>
      </c>
      <c r="I593" s="37">
        <v>6893.4137099999953</v>
      </c>
      <c r="J593" s="37">
        <v>6893.4137099999953</v>
      </c>
      <c r="K593" s="37">
        <v>6893.4137099999953</v>
      </c>
      <c r="L593" s="37">
        <v>6893.4137099999953</v>
      </c>
      <c r="M593" s="37">
        <v>6893.4137099999953</v>
      </c>
      <c r="N593" s="37">
        <v>6893.4137099999953</v>
      </c>
      <c r="O593" s="37">
        <v>6893.4137099999953</v>
      </c>
      <c r="P593" s="37">
        <v>6893.4137099999953</v>
      </c>
      <c r="Q593" s="37">
        <v>6893.4137099999953</v>
      </c>
      <c r="R593" s="37">
        <v>997.19370999999501</v>
      </c>
      <c r="S593" s="37">
        <v>997.19370999999501</v>
      </c>
    </row>
    <row r="594" spans="2:19">
      <c r="B594" s="6">
        <v>2001</v>
      </c>
      <c r="C594" s="37">
        <v>3107.16</v>
      </c>
      <c r="D594" s="37">
        <v>3107.16</v>
      </c>
      <c r="E594" s="37">
        <v>3107.16</v>
      </c>
      <c r="F594" s="37">
        <v>3107.16</v>
      </c>
      <c r="G594" s="37">
        <v>3107.16</v>
      </c>
      <c r="H594" s="37">
        <v>3107.16</v>
      </c>
      <c r="I594" s="37">
        <v>3107.16</v>
      </c>
      <c r="J594" s="37">
        <v>3107.16</v>
      </c>
      <c r="K594" s="37">
        <v>3107.16</v>
      </c>
      <c r="L594" s="37">
        <v>3107.16</v>
      </c>
      <c r="M594" s="37">
        <v>3107.16</v>
      </c>
      <c r="N594" s="37">
        <v>3107.16</v>
      </c>
      <c r="O594" s="37">
        <v>3107.16</v>
      </c>
      <c r="P594" s="37">
        <v>3107.16</v>
      </c>
      <c r="Q594" s="37">
        <v>3107.16</v>
      </c>
      <c r="R594" s="37">
        <v>2084.2399999999998</v>
      </c>
      <c r="S594" s="37">
        <v>2084.2399999999998</v>
      </c>
    </row>
    <row r="595" spans="2:19">
      <c r="B595" s="6">
        <v>2000</v>
      </c>
      <c r="C595" s="37">
        <v>5019.59</v>
      </c>
      <c r="D595" s="37">
        <v>5019.59</v>
      </c>
      <c r="E595" s="37">
        <v>5019.59</v>
      </c>
      <c r="F595" s="37">
        <v>5019.59</v>
      </c>
      <c r="G595" s="37">
        <v>5019.59</v>
      </c>
      <c r="H595" s="37">
        <v>5019.59</v>
      </c>
      <c r="I595" s="37">
        <v>5019.59</v>
      </c>
      <c r="J595" s="37">
        <v>5019.59</v>
      </c>
      <c r="K595" s="37">
        <v>5019.59</v>
      </c>
      <c r="L595" s="37">
        <v>5019.59</v>
      </c>
      <c r="M595" s="37">
        <v>5019.59</v>
      </c>
      <c r="N595" s="37">
        <v>5019.59</v>
      </c>
      <c r="O595" s="37">
        <v>5019.59</v>
      </c>
      <c r="P595" s="37">
        <v>5019.59</v>
      </c>
      <c r="Q595" s="37">
        <v>5019.59</v>
      </c>
      <c r="R595" s="37">
        <v>5019.59</v>
      </c>
      <c r="S595" s="37">
        <v>5019.59</v>
      </c>
    </row>
    <row r="596" spans="2:19">
      <c r="B596" s="6">
        <v>1999</v>
      </c>
      <c r="C596" s="37">
        <v>11842.61</v>
      </c>
      <c r="D596" s="37">
        <v>11842.61</v>
      </c>
      <c r="E596" s="37">
        <v>11842.61</v>
      </c>
      <c r="F596" s="37">
        <v>11842.61</v>
      </c>
      <c r="G596" s="37">
        <v>11842.61</v>
      </c>
      <c r="H596" s="37">
        <v>11842.61</v>
      </c>
      <c r="I596" s="37">
        <v>11842.61</v>
      </c>
      <c r="J596" s="37">
        <v>11842.61</v>
      </c>
      <c r="K596" s="37">
        <v>11842.61</v>
      </c>
      <c r="L596" s="37">
        <v>11842.61</v>
      </c>
      <c r="M596" s="37">
        <v>11842.61</v>
      </c>
      <c r="N596" s="37">
        <v>11842.61</v>
      </c>
      <c r="O596" s="37">
        <v>11842.61</v>
      </c>
      <c r="P596" s="37">
        <v>11842.61</v>
      </c>
      <c r="Q596" s="37">
        <v>11842.61</v>
      </c>
      <c r="R596" s="37">
        <v>3701.7400000000016</v>
      </c>
      <c r="S596" s="37">
        <v>3701.7400000000016</v>
      </c>
    </row>
    <row r="597" spans="2:19">
      <c r="B597" s="6">
        <v>1998</v>
      </c>
      <c r="C597" s="37">
        <v>33507.14</v>
      </c>
      <c r="D597" s="37">
        <v>33507.14</v>
      </c>
      <c r="E597" s="37">
        <v>33507.14</v>
      </c>
      <c r="F597" s="37">
        <v>33507.14</v>
      </c>
      <c r="G597" s="37">
        <v>33507.14</v>
      </c>
      <c r="H597" s="37">
        <v>33507.14</v>
      </c>
      <c r="I597" s="37">
        <v>33507.14</v>
      </c>
      <c r="J597" s="37">
        <v>33507.14</v>
      </c>
      <c r="K597" s="37">
        <v>33507.14</v>
      </c>
      <c r="L597" s="37">
        <v>33507.14</v>
      </c>
      <c r="M597" s="37">
        <v>33507.14</v>
      </c>
      <c r="N597" s="37">
        <v>33507.14</v>
      </c>
      <c r="O597" s="37">
        <v>33507.14</v>
      </c>
      <c r="P597" s="37">
        <v>33507.14</v>
      </c>
      <c r="Q597" s="37">
        <v>33507.14</v>
      </c>
      <c r="R597" s="37">
        <v>10656.060000000001</v>
      </c>
      <c r="S597" s="37">
        <v>10656.060000000001</v>
      </c>
    </row>
    <row r="598" spans="2:19">
      <c r="B598" s="6">
        <v>1997</v>
      </c>
      <c r="C598" s="37">
        <v>14997.23</v>
      </c>
      <c r="D598" s="37">
        <v>14997.23</v>
      </c>
      <c r="E598" s="37">
        <v>14997.23</v>
      </c>
      <c r="F598" s="37">
        <v>14997.23</v>
      </c>
      <c r="G598" s="37">
        <v>14997.23</v>
      </c>
      <c r="H598" s="37">
        <v>14997.23</v>
      </c>
      <c r="I598" s="37">
        <v>14997.23</v>
      </c>
      <c r="J598" s="37">
        <v>14997.23</v>
      </c>
      <c r="K598" s="37">
        <v>14997.23</v>
      </c>
      <c r="L598" s="37">
        <v>14997.23</v>
      </c>
      <c r="M598" s="37">
        <v>14997.23</v>
      </c>
      <c r="N598" s="37">
        <v>14997.23</v>
      </c>
      <c r="O598" s="37">
        <v>14997.23</v>
      </c>
      <c r="P598" s="37">
        <v>14997.23</v>
      </c>
      <c r="Q598" s="37">
        <v>14997.23</v>
      </c>
      <c r="R598" s="37">
        <v>6416.83</v>
      </c>
      <c r="S598" s="37">
        <v>6416.83</v>
      </c>
    </row>
    <row r="599" spans="2:19">
      <c r="B599" s="6">
        <v>1996</v>
      </c>
      <c r="C599" s="37">
        <v>13092.52</v>
      </c>
      <c r="D599" s="37">
        <v>13092.52</v>
      </c>
      <c r="E599" s="37">
        <v>13092.52</v>
      </c>
      <c r="F599" s="37">
        <v>13092.52</v>
      </c>
      <c r="G599" s="37">
        <v>13092.52</v>
      </c>
      <c r="H599" s="37">
        <v>13092.52</v>
      </c>
      <c r="I599" s="37">
        <v>13092.52</v>
      </c>
      <c r="J599" s="37">
        <v>13092.52</v>
      </c>
      <c r="K599" s="37">
        <v>13092.52</v>
      </c>
      <c r="L599" s="37">
        <v>13092.52</v>
      </c>
      <c r="M599" s="37">
        <v>13092.52</v>
      </c>
      <c r="N599" s="37">
        <v>13092.52</v>
      </c>
      <c r="O599" s="37">
        <v>13092.52</v>
      </c>
      <c r="P599" s="37">
        <v>13092.52</v>
      </c>
      <c r="Q599" s="37">
        <v>13092.52</v>
      </c>
      <c r="R599" s="37">
        <v>108.72000000000116</v>
      </c>
      <c r="S599" s="37">
        <v>108.72000000000116</v>
      </c>
    </row>
    <row r="600" spans="2:19">
      <c r="B600" s="6">
        <v>1995</v>
      </c>
      <c r="C600" s="37">
        <v>7608.28</v>
      </c>
      <c r="D600" s="37">
        <v>7608.28</v>
      </c>
      <c r="E600" s="37">
        <v>7608.28</v>
      </c>
      <c r="F600" s="37">
        <v>7608.28</v>
      </c>
      <c r="G600" s="37">
        <v>7608.28</v>
      </c>
      <c r="H600" s="37">
        <v>7608.28</v>
      </c>
      <c r="I600" s="37">
        <v>7608.28</v>
      </c>
      <c r="J600" s="37">
        <v>7608.28</v>
      </c>
      <c r="K600" s="37">
        <v>7608.28</v>
      </c>
      <c r="L600" s="37">
        <v>7608.28</v>
      </c>
      <c r="M600" s="37">
        <v>7608.28</v>
      </c>
      <c r="N600" s="37">
        <v>7608.28</v>
      </c>
      <c r="O600" s="37">
        <v>7608.28</v>
      </c>
      <c r="P600" s="37">
        <v>7608.28</v>
      </c>
      <c r="Q600" s="37">
        <v>7608.28</v>
      </c>
      <c r="R600" s="37">
        <v>3078.13</v>
      </c>
      <c r="S600" s="37">
        <v>3078.13</v>
      </c>
    </row>
    <row r="601" spans="2:19">
      <c r="B601" s="6">
        <v>1994</v>
      </c>
      <c r="C601" s="37">
        <v>12777.32</v>
      </c>
      <c r="D601" s="37">
        <v>12777.32</v>
      </c>
      <c r="E601" s="37">
        <v>12777.32</v>
      </c>
      <c r="F601" s="37">
        <v>12777.32</v>
      </c>
      <c r="G601" s="37">
        <v>12777.32</v>
      </c>
      <c r="H601" s="37">
        <v>12777.32</v>
      </c>
      <c r="I601" s="37">
        <v>12777.32</v>
      </c>
      <c r="J601" s="37">
        <v>12777.32</v>
      </c>
      <c r="K601" s="37">
        <v>12777.32</v>
      </c>
      <c r="L601" s="37">
        <v>12777.32</v>
      </c>
      <c r="M601" s="37">
        <v>12777.32</v>
      </c>
      <c r="N601" s="37">
        <v>12777.32</v>
      </c>
      <c r="O601" s="37">
        <v>12777.32</v>
      </c>
      <c r="P601" s="37">
        <v>12777.32</v>
      </c>
      <c r="Q601" s="37">
        <v>12777.32</v>
      </c>
      <c r="R601" s="37">
        <v>3862.76</v>
      </c>
      <c r="S601" s="37">
        <v>3862.76</v>
      </c>
    </row>
    <row r="602" spans="2:19">
      <c r="B602" s="6">
        <v>1993</v>
      </c>
      <c r="C602" s="37">
        <v>7260.43</v>
      </c>
      <c r="D602" s="37">
        <v>7260.43</v>
      </c>
      <c r="E602" s="37">
        <v>7260.43</v>
      </c>
      <c r="F602" s="37">
        <v>7260.43</v>
      </c>
      <c r="G602" s="37">
        <v>7260.43</v>
      </c>
      <c r="H602" s="37">
        <v>7260.43</v>
      </c>
      <c r="I602" s="37">
        <v>7260.43</v>
      </c>
      <c r="J602" s="37">
        <v>7260.43</v>
      </c>
      <c r="K602" s="37">
        <v>7260.43</v>
      </c>
      <c r="L602" s="37">
        <v>7260.43</v>
      </c>
      <c r="M602" s="37">
        <v>7260.43</v>
      </c>
      <c r="N602" s="37">
        <v>7260.43</v>
      </c>
      <c r="O602" s="37">
        <v>7260.43</v>
      </c>
      <c r="P602" s="37">
        <v>7260.43</v>
      </c>
      <c r="Q602" s="37">
        <v>7260.43</v>
      </c>
      <c r="R602" s="37">
        <v>645.95000000000073</v>
      </c>
      <c r="S602" s="37">
        <v>645.95000000000073</v>
      </c>
    </row>
    <row r="603" spans="2:19">
      <c r="B603" s="6">
        <v>1992</v>
      </c>
      <c r="C603" s="37">
        <v>465.8700000000008</v>
      </c>
      <c r="D603" s="37">
        <v>465.8700000000008</v>
      </c>
      <c r="E603" s="37">
        <v>465.8700000000008</v>
      </c>
      <c r="F603" s="37">
        <v>465.8700000000008</v>
      </c>
      <c r="G603" s="37">
        <v>465.8700000000008</v>
      </c>
      <c r="H603" s="37">
        <v>465.8700000000008</v>
      </c>
      <c r="I603" s="37">
        <v>465.8700000000008</v>
      </c>
      <c r="J603" s="37">
        <v>465.8700000000008</v>
      </c>
      <c r="K603" s="37">
        <v>465.8700000000008</v>
      </c>
      <c r="L603" s="37">
        <v>465.8700000000008</v>
      </c>
      <c r="M603" s="37">
        <v>465.8700000000008</v>
      </c>
      <c r="N603" s="37">
        <v>465.8700000000008</v>
      </c>
      <c r="O603" s="37">
        <v>465.8700000000008</v>
      </c>
      <c r="P603" s="37">
        <v>465.8700000000008</v>
      </c>
      <c r="Q603" s="37">
        <v>465.8700000000008</v>
      </c>
      <c r="R603" s="37">
        <v>0.34000000000082764</v>
      </c>
      <c r="S603" s="37">
        <v>0.34000000000082764</v>
      </c>
    </row>
    <row r="604" spans="2:19">
      <c r="B604" s="6">
        <v>1991</v>
      </c>
      <c r="C604" s="37">
        <v>8226</v>
      </c>
      <c r="D604" s="37">
        <v>8226</v>
      </c>
      <c r="E604" s="37">
        <v>8226</v>
      </c>
      <c r="F604" s="37">
        <v>8226</v>
      </c>
      <c r="G604" s="37">
        <v>8226</v>
      </c>
      <c r="H604" s="37">
        <v>8226</v>
      </c>
      <c r="I604" s="37">
        <v>8226</v>
      </c>
      <c r="J604" s="37">
        <v>8226</v>
      </c>
      <c r="K604" s="37">
        <v>8226</v>
      </c>
      <c r="L604" s="37">
        <v>8226</v>
      </c>
      <c r="M604" s="37">
        <v>8226</v>
      </c>
      <c r="N604" s="37">
        <v>8226</v>
      </c>
      <c r="O604" s="37">
        <v>8226</v>
      </c>
      <c r="P604" s="37">
        <v>8226</v>
      </c>
      <c r="Q604" s="37">
        <v>8226</v>
      </c>
      <c r="R604" s="37">
        <v>0</v>
      </c>
      <c r="S604" s="37">
        <v>0</v>
      </c>
    </row>
    <row r="605" spans="2:19">
      <c r="B605" s="6">
        <v>1990</v>
      </c>
      <c r="C605" s="37">
        <v>8326.39</v>
      </c>
      <c r="D605" s="37">
        <v>8326.39</v>
      </c>
      <c r="E605" s="37">
        <v>8326.39</v>
      </c>
      <c r="F605" s="37">
        <v>8326.39</v>
      </c>
      <c r="G605" s="37">
        <v>8326.39</v>
      </c>
      <c r="H605" s="37">
        <v>8326.39</v>
      </c>
      <c r="I605" s="37">
        <v>8326.39</v>
      </c>
      <c r="J605" s="37">
        <v>8326.39</v>
      </c>
      <c r="K605" s="37">
        <v>8326.39</v>
      </c>
      <c r="L605" s="37">
        <v>8326.39</v>
      </c>
      <c r="M605" s="37">
        <v>8326.39</v>
      </c>
      <c r="N605" s="37">
        <v>8326.39</v>
      </c>
      <c r="O605" s="37">
        <v>8326.39</v>
      </c>
      <c r="P605" s="37">
        <v>8326.39</v>
      </c>
      <c r="Q605" s="37">
        <v>8326.39</v>
      </c>
      <c r="R605" s="37">
        <v>0</v>
      </c>
      <c r="S605" s="37">
        <v>0</v>
      </c>
    </row>
    <row r="606" spans="2:19">
      <c r="B606" s="6">
        <v>1989</v>
      </c>
      <c r="C606" s="37">
        <v>2525</v>
      </c>
      <c r="D606" s="37">
        <v>2525</v>
      </c>
      <c r="E606" s="37">
        <v>2525</v>
      </c>
      <c r="F606" s="37">
        <v>2525</v>
      </c>
      <c r="G606" s="37">
        <v>2525</v>
      </c>
      <c r="H606" s="37">
        <v>2525</v>
      </c>
      <c r="I606" s="37">
        <v>2525</v>
      </c>
      <c r="J606" s="37">
        <v>2525</v>
      </c>
      <c r="K606" s="37">
        <v>2525</v>
      </c>
      <c r="L606" s="37">
        <v>2525</v>
      </c>
      <c r="M606" s="37">
        <v>2525</v>
      </c>
      <c r="N606" s="37">
        <v>2525</v>
      </c>
      <c r="O606" s="37">
        <v>2525</v>
      </c>
      <c r="P606" s="37">
        <v>2525</v>
      </c>
      <c r="Q606" s="37">
        <v>2525</v>
      </c>
      <c r="R606" s="37">
        <v>2014.6682085613049</v>
      </c>
      <c r="S606" s="37">
        <v>2014.6682085613049</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156711.05258999998</v>
      </c>
      <c r="D666" s="8">
        <f>SUM(D588:D665)</f>
        <v>157196.80258999998</v>
      </c>
      <c r="E666" s="8">
        <f>SUM(E587:E665)</f>
        <v>161955.25258999999</v>
      </c>
      <c r="F666" s="8">
        <f>SUM(F586:F665)</f>
        <v>167565.26958999998</v>
      </c>
      <c r="G666" s="8">
        <f>SUM(G585:G665)</f>
        <v>174813.40959</v>
      </c>
      <c r="H666" s="8">
        <f t="shared" ref="H666:M666" si="6">SUM(H579:H665)</f>
        <v>176726.84106999997</v>
      </c>
      <c r="I666" s="8">
        <f t="shared" si="6"/>
        <v>178986.94107</v>
      </c>
      <c r="J666" s="8">
        <f t="shared" si="6"/>
        <v>191752.68106999999</v>
      </c>
      <c r="K666" s="8">
        <f t="shared" si="6"/>
        <v>196234.58106999996</v>
      </c>
      <c r="L666" s="8">
        <f t="shared" si="6"/>
        <v>219147.87106999999</v>
      </c>
      <c r="M666" s="8">
        <f t="shared" si="6"/>
        <v>268445.64106999995</v>
      </c>
      <c r="N666" s="11">
        <f>SUM(N574:N665)</f>
        <v>297818.76812551997</v>
      </c>
      <c r="O666" s="11">
        <f>SUM(O574:O665)</f>
        <v>346591.74642539851</v>
      </c>
      <c r="P666" s="11">
        <f>SUM(P574:P665)</f>
        <v>365723.1764253985</v>
      </c>
      <c r="Q666" s="11">
        <f>SUM(Q574:Q665)</f>
        <v>411343.79938688944</v>
      </c>
      <c r="R666" s="11">
        <f>SUM(R573:R665)</f>
        <v>315856.79759545083</v>
      </c>
      <c r="S666" s="11">
        <f>SUM(S573:S665)</f>
        <v>355726.55759545084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13510.465951053782</v>
      </c>
    </row>
    <row r="669" spans="1:19">
      <c r="A669" s="38"/>
      <c r="B669" s="6">
        <v>2021</v>
      </c>
      <c r="C669" s="36"/>
      <c r="D669" s="36"/>
      <c r="E669" s="36"/>
      <c r="F669" s="36"/>
      <c r="G669" s="36"/>
      <c r="H669" s="36"/>
      <c r="I669" s="36"/>
      <c r="J669" s="36"/>
      <c r="K669" s="36"/>
      <c r="L669" s="36"/>
      <c r="M669" s="36"/>
      <c r="N669" s="36"/>
      <c r="O669" s="36"/>
      <c r="P669" s="36"/>
      <c r="Q669" s="36"/>
      <c r="R669" s="37">
        <v>7682.3152868193847</v>
      </c>
      <c r="S669" s="37">
        <v>7682.3152868193847</v>
      </c>
    </row>
    <row r="670" spans="1:19">
      <c r="B670" s="6">
        <v>2020</v>
      </c>
      <c r="C670" s="36"/>
      <c r="D670" s="36"/>
      <c r="E670" s="36"/>
      <c r="F670" s="36"/>
      <c r="G670" s="36"/>
      <c r="H670" s="36"/>
      <c r="I670" s="36"/>
      <c r="J670" s="36"/>
      <c r="K670" s="36"/>
      <c r="L670" s="36"/>
      <c r="M670" s="36"/>
      <c r="N670" s="36"/>
      <c r="O670" s="36"/>
      <c r="P670" s="36"/>
      <c r="Q670" s="37">
        <v>2234.776807291089</v>
      </c>
      <c r="R670" s="37">
        <v>2234.776807291089</v>
      </c>
      <c r="S670" s="37">
        <v>2234.776807291089</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2234.776807291089</v>
      </c>
      <c r="R761" s="11">
        <f>SUM(R668:R760)</f>
        <v>9917.0920941104741</v>
      </c>
      <c r="S761" s="11">
        <f>SUM(S668:S760)</f>
        <v>23427.558045164256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103434.80851978829</v>
      </c>
    </row>
    <row r="764" spans="1:19">
      <c r="A764" s="38"/>
      <c r="B764" s="6">
        <v>2021</v>
      </c>
      <c r="C764" s="36"/>
      <c r="D764" s="36"/>
      <c r="E764" s="36"/>
      <c r="F764" s="36"/>
      <c r="G764" s="36"/>
      <c r="H764" s="36"/>
      <c r="I764" s="36"/>
      <c r="J764" s="36"/>
      <c r="K764" s="36"/>
      <c r="L764" s="36"/>
      <c r="M764" s="36"/>
      <c r="N764" s="36"/>
      <c r="O764" s="36"/>
      <c r="P764" s="36"/>
      <c r="Q764" s="36"/>
      <c r="R764" s="37">
        <v>57781.632176097082</v>
      </c>
      <c r="S764" s="37">
        <v>57781.632176097082</v>
      </c>
    </row>
    <row r="765" spans="1:19">
      <c r="B765" s="6">
        <v>2020</v>
      </c>
      <c r="C765" s="36"/>
      <c r="D765" s="36"/>
      <c r="E765" s="36"/>
      <c r="F765" s="36"/>
      <c r="G765" s="36"/>
      <c r="H765" s="36"/>
      <c r="I765" s="36"/>
      <c r="J765" s="36"/>
      <c r="K765" s="36"/>
      <c r="L765" s="36"/>
      <c r="M765" s="36"/>
      <c r="N765" s="36"/>
      <c r="O765" s="36"/>
      <c r="P765" s="36"/>
      <c r="Q765" s="37">
        <v>18343.359039896197</v>
      </c>
      <c r="R765" s="37">
        <v>18343.359039896197</v>
      </c>
      <c r="S765" s="37">
        <v>18343.359039896197</v>
      </c>
    </row>
    <row r="766" spans="1:19">
      <c r="A766" s="40"/>
      <c r="B766" s="6">
        <v>2019</v>
      </c>
      <c r="C766" s="36"/>
      <c r="D766" s="36"/>
      <c r="E766" s="36"/>
      <c r="F766" s="36"/>
      <c r="G766" s="36"/>
      <c r="H766" s="36"/>
      <c r="I766" s="36"/>
      <c r="J766" s="36"/>
      <c r="K766" s="36"/>
      <c r="L766" s="36"/>
      <c r="M766" s="36"/>
      <c r="N766" s="36"/>
      <c r="O766" s="36"/>
      <c r="P766" s="37">
        <v>2226.17</v>
      </c>
      <c r="Q766" s="37">
        <v>2226.17</v>
      </c>
      <c r="R766" s="37">
        <v>2226.17</v>
      </c>
      <c r="S766" s="37">
        <v>2226.17</v>
      </c>
    </row>
    <row r="767" spans="1:19">
      <c r="A767" s="40"/>
      <c r="B767" s="6">
        <v>2018</v>
      </c>
      <c r="C767" s="36"/>
      <c r="D767" s="36"/>
      <c r="E767" s="36"/>
      <c r="F767" s="36"/>
      <c r="G767" s="36"/>
      <c r="H767" s="36"/>
      <c r="I767" s="36"/>
      <c r="J767" s="36"/>
      <c r="K767" s="36"/>
      <c r="L767" s="36"/>
      <c r="M767" s="36"/>
      <c r="N767" s="36"/>
      <c r="O767" s="37">
        <v>31897.536334991069</v>
      </c>
      <c r="P767" s="37">
        <v>31897.536334991069</v>
      </c>
      <c r="Q767" s="37">
        <v>31897.536334991069</v>
      </c>
      <c r="R767" s="37">
        <v>31897.536334991069</v>
      </c>
      <c r="S767" s="37">
        <v>31897.536334991069</v>
      </c>
    </row>
    <row r="768" spans="1:19">
      <c r="A768" s="40"/>
      <c r="B768" s="6">
        <v>2017</v>
      </c>
      <c r="C768" s="36"/>
      <c r="D768" s="36"/>
      <c r="E768" s="36"/>
      <c r="F768" s="36"/>
      <c r="G768" s="36"/>
      <c r="H768" s="36"/>
      <c r="I768" s="36"/>
      <c r="J768" s="36"/>
      <c r="K768" s="36"/>
      <c r="L768" s="36"/>
      <c r="M768" s="36"/>
      <c r="N768" s="37">
        <v>3769.7799999999997</v>
      </c>
      <c r="O768" s="37">
        <v>3769.7799999999997</v>
      </c>
      <c r="P768" s="37">
        <v>3769.7799999999997</v>
      </c>
      <c r="Q768" s="37">
        <v>3769.7799999999997</v>
      </c>
      <c r="R768" s="37">
        <v>3769.7799999999997</v>
      </c>
      <c r="S768" s="37">
        <v>3769.7799999999997</v>
      </c>
    </row>
    <row r="769" spans="2:19">
      <c r="B769" s="6">
        <v>2016</v>
      </c>
      <c r="C769" s="36"/>
      <c r="D769" s="36"/>
      <c r="E769" s="36"/>
      <c r="F769" s="36"/>
      <c r="G769" s="36"/>
      <c r="H769" s="36"/>
      <c r="I769" s="36"/>
      <c r="J769" s="36"/>
      <c r="K769" s="36"/>
      <c r="L769" s="36"/>
      <c r="M769" s="37">
        <v>4595.8100000000004</v>
      </c>
      <c r="N769" s="37">
        <v>4595.8100000000004</v>
      </c>
      <c r="O769" s="37">
        <v>4595.8100000000004</v>
      </c>
      <c r="P769" s="37">
        <v>4595.8100000000004</v>
      </c>
      <c r="Q769" s="37">
        <v>4595.8100000000004</v>
      </c>
      <c r="R769" s="37">
        <v>4595.8100000000004</v>
      </c>
      <c r="S769" s="37">
        <v>4595.8100000000004</v>
      </c>
    </row>
    <row r="770" spans="2:19">
      <c r="B770" s="6">
        <v>2015</v>
      </c>
      <c r="C770" s="36"/>
      <c r="D770" s="36"/>
      <c r="E770" s="36"/>
      <c r="F770" s="36"/>
      <c r="G770" s="36"/>
      <c r="H770" s="36"/>
      <c r="I770" s="36"/>
      <c r="J770" s="36"/>
      <c r="K770" s="36"/>
      <c r="L770" s="37">
        <v>90.980000000000018</v>
      </c>
      <c r="M770" s="37">
        <v>90.980000000000018</v>
      </c>
      <c r="N770" s="37">
        <v>90.980000000000018</v>
      </c>
      <c r="O770" s="37">
        <v>90.980000000000018</v>
      </c>
      <c r="P770" s="37">
        <v>90.980000000000018</v>
      </c>
      <c r="Q770" s="37">
        <v>90.980000000000018</v>
      </c>
      <c r="R770" s="37">
        <v>90.980000000000018</v>
      </c>
      <c r="S770" s="37">
        <v>90.980000000000018</v>
      </c>
    </row>
    <row r="771" spans="2:19">
      <c r="B771" s="6">
        <v>2014</v>
      </c>
      <c r="C771" s="36"/>
      <c r="D771" s="36"/>
      <c r="E771" s="36"/>
      <c r="F771" s="36"/>
      <c r="G771" s="36"/>
      <c r="H771" s="36"/>
      <c r="I771" s="36"/>
      <c r="J771" s="36"/>
      <c r="K771" s="37">
        <v>707.86</v>
      </c>
      <c r="L771" s="37">
        <v>707.86</v>
      </c>
      <c r="M771" s="37">
        <v>707.86</v>
      </c>
      <c r="N771" s="37">
        <v>707.86</v>
      </c>
      <c r="O771" s="37">
        <v>707.86</v>
      </c>
      <c r="P771" s="37">
        <v>707.86</v>
      </c>
      <c r="Q771" s="37">
        <v>707.86</v>
      </c>
      <c r="R771" s="37">
        <v>707.86</v>
      </c>
      <c r="S771" s="37">
        <v>707.86</v>
      </c>
    </row>
    <row r="772" spans="2:19">
      <c r="B772" s="6">
        <v>2013</v>
      </c>
      <c r="C772" s="36"/>
      <c r="D772" s="36"/>
      <c r="E772" s="36"/>
      <c r="F772" s="36"/>
      <c r="G772" s="36"/>
      <c r="H772" s="36"/>
      <c r="I772" s="36"/>
      <c r="J772" s="37">
        <v>852.87861781924767</v>
      </c>
      <c r="K772" s="37">
        <v>852.87861781924767</v>
      </c>
      <c r="L772" s="37">
        <v>852.87861781924767</v>
      </c>
      <c r="M772" s="37">
        <v>852.87861781924767</v>
      </c>
      <c r="N772" s="37">
        <v>852.87861781924767</v>
      </c>
      <c r="O772" s="37">
        <v>852.87861781924767</v>
      </c>
      <c r="P772" s="37">
        <v>852.87861781924767</v>
      </c>
      <c r="Q772" s="37">
        <v>852.87861781924767</v>
      </c>
      <c r="R772" s="37">
        <v>852.87861781924767</v>
      </c>
      <c r="S772" s="37">
        <v>852.87861781924767</v>
      </c>
    </row>
    <row r="773" spans="2:19">
      <c r="B773" s="6">
        <v>2012</v>
      </c>
      <c r="C773" s="36"/>
      <c r="D773" s="36"/>
      <c r="E773" s="36"/>
      <c r="F773" s="36"/>
      <c r="G773" s="36"/>
      <c r="H773" s="36"/>
      <c r="I773" s="37">
        <v>1.1368683772161603E-13</v>
      </c>
      <c r="J773" s="37">
        <v>1.1368683772161603E-13</v>
      </c>
      <c r="K773" s="37">
        <v>1.1368683772161603E-13</v>
      </c>
      <c r="L773" s="37">
        <v>1.1368683772161603E-13</v>
      </c>
      <c r="M773" s="37">
        <v>1.1368683772161603E-13</v>
      </c>
      <c r="N773" s="37">
        <v>1.1368683772161603E-13</v>
      </c>
      <c r="O773" s="37">
        <v>1.1368683772161603E-13</v>
      </c>
      <c r="P773" s="37">
        <v>1.1368683772161603E-13</v>
      </c>
      <c r="Q773" s="37">
        <v>1.1368683772161603E-13</v>
      </c>
      <c r="R773" s="37">
        <v>1.1368683772161603E-13</v>
      </c>
      <c r="S773" s="37">
        <v>1.1368683772161603E-13</v>
      </c>
    </row>
    <row r="774" spans="2:19">
      <c r="B774" s="6">
        <v>2011</v>
      </c>
      <c r="C774" s="36"/>
      <c r="D774" s="36"/>
      <c r="E774" s="36"/>
      <c r="F774" s="36"/>
      <c r="G774" s="36"/>
      <c r="H774" s="37">
        <v>15908.750201545774</v>
      </c>
      <c r="I774" s="37">
        <v>15908.750201545774</v>
      </c>
      <c r="J774" s="37">
        <v>15908.750201545774</v>
      </c>
      <c r="K774" s="37">
        <v>15908.750201545774</v>
      </c>
      <c r="L774" s="37">
        <v>15908.750201545774</v>
      </c>
      <c r="M774" s="37">
        <v>15908.750201545774</v>
      </c>
      <c r="N774" s="37">
        <v>15908.750201545774</v>
      </c>
      <c r="O774" s="37">
        <v>15908.750201545774</v>
      </c>
      <c r="P774" s="37">
        <v>15908.750201545774</v>
      </c>
      <c r="Q774" s="37">
        <v>15908.750201545774</v>
      </c>
      <c r="R774" s="37">
        <v>15908.750201545774</v>
      </c>
      <c r="S774" s="37">
        <v>15908.750201545774</v>
      </c>
    </row>
    <row r="775" spans="2:19">
      <c r="B775" s="6">
        <v>2010</v>
      </c>
      <c r="C775" s="36"/>
      <c r="D775" s="36"/>
      <c r="E775" s="36"/>
      <c r="F775" s="36"/>
      <c r="G775" s="37">
        <v>16618.840857021743</v>
      </c>
      <c r="H775" s="37">
        <v>16618.840857021743</v>
      </c>
      <c r="I775" s="37">
        <v>16618.840857021743</v>
      </c>
      <c r="J775" s="37">
        <v>16618.840857021743</v>
      </c>
      <c r="K775" s="37">
        <v>16618.840857021743</v>
      </c>
      <c r="L775" s="37">
        <v>16618.840857021743</v>
      </c>
      <c r="M775" s="37">
        <v>16618.840857021743</v>
      </c>
      <c r="N775" s="37">
        <v>16618.840857021743</v>
      </c>
      <c r="O775" s="37">
        <v>16618.840857021743</v>
      </c>
      <c r="P775" s="37">
        <v>16618.840857021743</v>
      </c>
      <c r="Q775" s="37">
        <v>16618.840857021743</v>
      </c>
      <c r="R775" s="37">
        <v>16618.840857021743</v>
      </c>
      <c r="S775" s="37">
        <v>16618.840857021743</v>
      </c>
    </row>
    <row r="776" spans="2:19">
      <c r="B776" s="6">
        <v>2009</v>
      </c>
      <c r="C776" s="36"/>
      <c r="D776" s="36"/>
      <c r="E776" s="36"/>
      <c r="F776" s="37">
        <v>23447.312849999998</v>
      </c>
      <c r="G776" s="37">
        <v>23447.312849999998</v>
      </c>
      <c r="H776" s="37">
        <v>23447.312849999998</v>
      </c>
      <c r="I776" s="37">
        <v>23447.312849999998</v>
      </c>
      <c r="J776" s="37">
        <v>23447.312849999998</v>
      </c>
      <c r="K776" s="37">
        <v>23447.312849999998</v>
      </c>
      <c r="L776" s="37">
        <v>23447.312849999998</v>
      </c>
      <c r="M776" s="37">
        <v>23447.312849999998</v>
      </c>
      <c r="N776" s="37">
        <v>23447.312849999998</v>
      </c>
      <c r="O776" s="37">
        <v>23447.312849999998</v>
      </c>
      <c r="P776" s="37">
        <v>23447.312849999998</v>
      </c>
      <c r="Q776" s="37">
        <v>23447.312849999998</v>
      </c>
      <c r="R776" s="37">
        <v>23447.312849999998</v>
      </c>
      <c r="S776" s="37">
        <v>23447.312849999998</v>
      </c>
    </row>
    <row r="777" spans="2:19">
      <c r="B777" s="6">
        <v>2008</v>
      </c>
      <c r="C777" s="36"/>
      <c r="D777" s="36"/>
      <c r="E777" s="37">
        <v>15508.049220000001</v>
      </c>
      <c r="F777" s="37">
        <v>15508.049220000001</v>
      </c>
      <c r="G777" s="37">
        <v>15508.049220000001</v>
      </c>
      <c r="H777" s="37">
        <v>15508.049220000001</v>
      </c>
      <c r="I777" s="37">
        <v>15508.049220000001</v>
      </c>
      <c r="J777" s="37">
        <v>15508.049220000001</v>
      </c>
      <c r="K777" s="37">
        <v>15508.049220000001</v>
      </c>
      <c r="L777" s="37">
        <v>15508.049220000001</v>
      </c>
      <c r="M777" s="37">
        <v>15508.049220000001</v>
      </c>
      <c r="N777" s="37">
        <v>15508.049220000001</v>
      </c>
      <c r="O777" s="37">
        <v>15508.049220000001</v>
      </c>
      <c r="P777" s="37">
        <v>15508.049220000001</v>
      </c>
      <c r="Q777" s="37">
        <v>15508.049220000001</v>
      </c>
      <c r="R777" s="37">
        <v>15508.049220000001</v>
      </c>
      <c r="S777" s="37">
        <v>15508.049220000001</v>
      </c>
    </row>
    <row r="778" spans="2:19">
      <c r="B778" s="6">
        <v>2007</v>
      </c>
      <c r="C778" s="36"/>
      <c r="D778" s="37">
        <v>43845.737659999992</v>
      </c>
      <c r="E778" s="37">
        <v>43845.737659999992</v>
      </c>
      <c r="F778" s="37">
        <v>43845.737659999992</v>
      </c>
      <c r="G778" s="37">
        <v>43845.737659999992</v>
      </c>
      <c r="H778" s="37">
        <v>43845.737659999992</v>
      </c>
      <c r="I778" s="37">
        <v>43845.737659999992</v>
      </c>
      <c r="J778" s="37">
        <v>43845.737659999992</v>
      </c>
      <c r="K778" s="37">
        <v>43845.737659999992</v>
      </c>
      <c r="L778" s="37">
        <v>43845.737659999992</v>
      </c>
      <c r="M778" s="37">
        <v>43845.737659999992</v>
      </c>
      <c r="N778" s="37">
        <v>43845.737659999992</v>
      </c>
      <c r="O778" s="37">
        <v>43845.737659999992</v>
      </c>
      <c r="P778" s="37">
        <v>43845.737659999992</v>
      </c>
      <c r="Q778" s="37">
        <v>43845.737659999992</v>
      </c>
      <c r="R778" s="37">
        <v>43845.737659999992</v>
      </c>
      <c r="S778" s="37">
        <v>43845.737659999992</v>
      </c>
    </row>
    <row r="779" spans="2:19">
      <c r="B779" s="6">
        <v>2006</v>
      </c>
      <c r="C779" s="37">
        <v>26126.418960000003</v>
      </c>
      <c r="D779" s="37">
        <v>26126.418960000003</v>
      </c>
      <c r="E779" s="37">
        <v>26126.418960000003</v>
      </c>
      <c r="F779" s="37">
        <v>26126.418960000003</v>
      </c>
      <c r="G779" s="37">
        <v>26126.418960000003</v>
      </c>
      <c r="H779" s="37">
        <v>26126.418960000003</v>
      </c>
      <c r="I779" s="37">
        <v>26126.418960000003</v>
      </c>
      <c r="J779" s="37">
        <v>26126.418960000003</v>
      </c>
      <c r="K779" s="37">
        <v>26126.418960000003</v>
      </c>
      <c r="L779" s="37">
        <v>26126.418960000003</v>
      </c>
      <c r="M779" s="37">
        <v>26126.418960000003</v>
      </c>
      <c r="N779" s="37">
        <v>26126.418960000003</v>
      </c>
      <c r="O779" s="37">
        <v>26126.418960000003</v>
      </c>
      <c r="P779" s="37">
        <v>26126.418960000003</v>
      </c>
      <c r="Q779" s="37">
        <v>26126.418960000003</v>
      </c>
      <c r="R779" s="37">
        <v>26126.418960000003</v>
      </c>
      <c r="S779" s="37">
        <v>26126.418960000003</v>
      </c>
    </row>
    <row r="780" spans="2:19">
      <c r="B780" s="6">
        <v>2005</v>
      </c>
      <c r="C780" s="37">
        <v>20277.983950000005</v>
      </c>
      <c r="D780" s="37">
        <v>20277.983950000005</v>
      </c>
      <c r="E780" s="37">
        <v>20277.983950000005</v>
      </c>
      <c r="F780" s="37">
        <v>20277.983950000005</v>
      </c>
      <c r="G780" s="37">
        <v>20277.983950000005</v>
      </c>
      <c r="H780" s="37">
        <v>20277.983950000005</v>
      </c>
      <c r="I780" s="37">
        <v>20277.983950000005</v>
      </c>
      <c r="J780" s="37">
        <v>20277.983950000005</v>
      </c>
      <c r="K780" s="37">
        <v>20277.983950000005</v>
      </c>
      <c r="L780" s="37">
        <v>20277.983950000005</v>
      </c>
      <c r="M780" s="37">
        <v>20277.983950000005</v>
      </c>
      <c r="N780" s="37">
        <v>20277.983950000005</v>
      </c>
      <c r="O780" s="37">
        <v>20277.983950000005</v>
      </c>
      <c r="P780" s="37">
        <v>20277.983950000005</v>
      </c>
      <c r="Q780" s="37">
        <v>20277.983950000005</v>
      </c>
      <c r="R780" s="37">
        <v>20277.983950000005</v>
      </c>
      <c r="S780" s="37">
        <v>20277.983950000005</v>
      </c>
    </row>
    <row r="781" spans="2:19">
      <c r="B781" s="6">
        <v>2004</v>
      </c>
      <c r="C781" s="37">
        <v>2172.6800000000003</v>
      </c>
      <c r="D781" s="37">
        <v>2172.6800000000003</v>
      </c>
      <c r="E781" s="37">
        <v>2172.6800000000003</v>
      </c>
      <c r="F781" s="37">
        <v>2172.6800000000003</v>
      </c>
      <c r="G781" s="37">
        <v>2172.6800000000003</v>
      </c>
      <c r="H781" s="37">
        <v>2172.6800000000003</v>
      </c>
      <c r="I781" s="37">
        <v>2172.6800000000003</v>
      </c>
      <c r="J781" s="37">
        <v>2172.6800000000003</v>
      </c>
      <c r="K781" s="37">
        <v>2172.6800000000003</v>
      </c>
      <c r="L781" s="37">
        <v>2172.6800000000003</v>
      </c>
      <c r="M781" s="37">
        <v>2172.6800000000003</v>
      </c>
      <c r="N781" s="37">
        <v>2172.6800000000003</v>
      </c>
      <c r="O781" s="37">
        <v>2172.6800000000003</v>
      </c>
      <c r="P781" s="37">
        <v>2172.6800000000003</v>
      </c>
      <c r="Q781" s="37">
        <v>2172.6800000000003</v>
      </c>
      <c r="R781" s="37">
        <v>2172.6800000000003</v>
      </c>
      <c r="S781" s="37">
        <v>2172.6800000000003</v>
      </c>
    </row>
    <row r="782" spans="2:19">
      <c r="B782" s="6">
        <v>2003</v>
      </c>
      <c r="C782" s="37">
        <v>16513</v>
      </c>
      <c r="D782" s="37">
        <v>16513</v>
      </c>
      <c r="E782" s="37">
        <v>16513</v>
      </c>
      <c r="F782" s="37">
        <v>16513</v>
      </c>
      <c r="G782" s="37">
        <v>16513</v>
      </c>
      <c r="H782" s="37">
        <v>16513</v>
      </c>
      <c r="I782" s="37">
        <v>16513</v>
      </c>
      <c r="J782" s="37">
        <v>16513</v>
      </c>
      <c r="K782" s="37">
        <v>16513</v>
      </c>
      <c r="L782" s="37">
        <v>16513</v>
      </c>
      <c r="M782" s="37">
        <v>16513</v>
      </c>
      <c r="N782" s="37">
        <v>16513</v>
      </c>
      <c r="O782" s="37">
        <v>16513</v>
      </c>
      <c r="P782" s="37">
        <v>16513</v>
      </c>
      <c r="Q782" s="37">
        <v>16513</v>
      </c>
      <c r="R782" s="37">
        <v>16513</v>
      </c>
      <c r="S782" s="37">
        <v>16513</v>
      </c>
    </row>
    <row r="783" spans="2:19">
      <c r="B783" s="6">
        <v>2002</v>
      </c>
      <c r="C783" s="37">
        <v>22210</v>
      </c>
      <c r="D783" s="37">
        <v>22210</v>
      </c>
      <c r="E783" s="37">
        <v>22210</v>
      </c>
      <c r="F783" s="37">
        <v>22210</v>
      </c>
      <c r="G783" s="37">
        <v>22210</v>
      </c>
      <c r="H783" s="37">
        <v>22210</v>
      </c>
      <c r="I783" s="37">
        <v>22210</v>
      </c>
      <c r="J783" s="37">
        <v>22210</v>
      </c>
      <c r="K783" s="37">
        <v>22210</v>
      </c>
      <c r="L783" s="37">
        <v>22210</v>
      </c>
      <c r="M783" s="37">
        <v>22210</v>
      </c>
      <c r="N783" s="37">
        <v>22210</v>
      </c>
      <c r="O783" s="37">
        <v>22210</v>
      </c>
      <c r="P783" s="37">
        <v>22210</v>
      </c>
      <c r="Q783" s="37">
        <v>22210</v>
      </c>
      <c r="R783" s="37">
        <v>22210</v>
      </c>
      <c r="S783" s="37">
        <v>22210</v>
      </c>
    </row>
    <row r="784" spans="2:19">
      <c r="B784" s="6">
        <v>2001</v>
      </c>
      <c r="C784" s="37">
        <v>31413</v>
      </c>
      <c r="D784" s="37">
        <v>31413</v>
      </c>
      <c r="E784" s="37">
        <v>31413</v>
      </c>
      <c r="F784" s="37">
        <v>31413</v>
      </c>
      <c r="G784" s="37">
        <v>31413</v>
      </c>
      <c r="H784" s="37">
        <v>31413</v>
      </c>
      <c r="I784" s="37">
        <v>31413</v>
      </c>
      <c r="J784" s="37">
        <v>31413</v>
      </c>
      <c r="K784" s="37">
        <v>31413</v>
      </c>
      <c r="L784" s="37">
        <v>31413</v>
      </c>
      <c r="M784" s="37">
        <v>31413</v>
      </c>
      <c r="N784" s="37">
        <v>31413</v>
      </c>
      <c r="O784" s="37">
        <v>31413</v>
      </c>
      <c r="P784" s="37">
        <v>31413</v>
      </c>
      <c r="Q784" s="37">
        <v>31413</v>
      </c>
      <c r="R784" s="37">
        <v>31413</v>
      </c>
      <c r="S784" s="37">
        <v>31413</v>
      </c>
    </row>
    <row r="785" spans="2:19">
      <c r="B785" s="6">
        <v>2000</v>
      </c>
      <c r="C785" s="37">
        <v>16489</v>
      </c>
      <c r="D785" s="37">
        <v>16489</v>
      </c>
      <c r="E785" s="37">
        <v>16489</v>
      </c>
      <c r="F785" s="37">
        <v>16489</v>
      </c>
      <c r="G785" s="37">
        <v>16489</v>
      </c>
      <c r="H785" s="37">
        <v>16489</v>
      </c>
      <c r="I785" s="37">
        <v>16489</v>
      </c>
      <c r="J785" s="37">
        <v>16489</v>
      </c>
      <c r="K785" s="37">
        <v>16489</v>
      </c>
      <c r="L785" s="37">
        <v>16489</v>
      </c>
      <c r="M785" s="37">
        <v>16489</v>
      </c>
      <c r="N785" s="37">
        <v>16489</v>
      </c>
      <c r="O785" s="37">
        <v>16489</v>
      </c>
      <c r="P785" s="37">
        <v>16489</v>
      </c>
      <c r="Q785" s="37">
        <v>16489</v>
      </c>
      <c r="R785" s="37">
        <v>16489</v>
      </c>
      <c r="S785" s="37">
        <v>16489</v>
      </c>
    </row>
    <row r="786" spans="2:19">
      <c r="B786" s="6">
        <v>1999</v>
      </c>
      <c r="C786" s="37">
        <v>25633</v>
      </c>
      <c r="D786" s="37">
        <v>25633</v>
      </c>
      <c r="E786" s="37">
        <v>25633</v>
      </c>
      <c r="F786" s="37">
        <v>25633</v>
      </c>
      <c r="G786" s="37">
        <v>25633</v>
      </c>
      <c r="H786" s="37">
        <v>25633</v>
      </c>
      <c r="I786" s="37">
        <v>25633</v>
      </c>
      <c r="J786" s="37">
        <v>25633</v>
      </c>
      <c r="K786" s="37">
        <v>25633</v>
      </c>
      <c r="L786" s="37">
        <v>25633</v>
      </c>
      <c r="M786" s="37">
        <v>25633</v>
      </c>
      <c r="N786" s="37">
        <v>25633</v>
      </c>
      <c r="O786" s="37">
        <v>25633</v>
      </c>
      <c r="P786" s="37">
        <v>25633</v>
      </c>
      <c r="Q786" s="37">
        <v>25633</v>
      </c>
      <c r="R786" s="37">
        <v>25633</v>
      </c>
      <c r="S786" s="37">
        <v>25633</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160835.08291</v>
      </c>
      <c r="D856" s="8">
        <f>SUM(D778:D855)</f>
        <v>204680.82057000001</v>
      </c>
      <c r="E856" s="8">
        <f>SUM(E777:E855)</f>
        <v>220188.86979</v>
      </c>
      <c r="F856" s="8">
        <f>SUM(F776:F855)</f>
        <v>243636.18264000001</v>
      </c>
      <c r="G856" s="8">
        <f>SUM(G775:G855)</f>
        <v>260255.02349702173</v>
      </c>
      <c r="H856" s="8">
        <f t="shared" ref="H856:M856" si="8">SUM(H769:H855)</f>
        <v>276163.77369856753</v>
      </c>
      <c r="I856" s="8">
        <f t="shared" si="8"/>
        <v>276163.77369856753</v>
      </c>
      <c r="J856" s="8">
        <f t="shared" si="8"/>
        <v>277016.65231638675</v>
      </c>
      <c r="K856" s="8">
        <f t="shared" si="8"/>
        <v>277724.5123163868</v>
      </c>
      <c r="L856" s="8">
        <f t="shared" si="8"/>
        <v>277815.49231638678</v>
      </c>
      <c r="M856" s="8">
        <f t="shared" si="8"/>
        <v>282411.30231638672</v>
      </c>
      <c r="N856" s="11">
        <f>SUM(N764:N855)</f>
        <v>286181.08231638675</v>
      </c>
      <c r="O856" s="11">
        <f>SUM(O764:O855)</f>
        <v>318078.61865137785</v>
      </c>
      <c r="P856" s="11">
        <f>SUM(P764:P855)</f>
        <v>320304.78865137778</v>
      </c>
      <c r="Q856" s="11">
        <f>SUM(Q764:Q855)</f>
        <v>338648.147691274</v>
      </c>
      <c r="R856" s="11">
        <f>SUM(R763:R855)</f>
        <v>396429.77986737108</v>
      </c>
      <c r="S856" s="11">
        <f>SUM(S763:S855)</f>
        <v>499864.5883871594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222469.99011211557</v>
      </c>
    </row>
    <row r="859" spans="1:19">
      <c r="A859" s="38"/>
      <c r="B859" s="6">
        <v>2021</v>
      </c>
      <c r="C859" s="36"/>
      <c r="D859" s="36"/>
      <c r="E859" s="36"/>
      <c r="F859" s="36"/>
      <c r="G859" s="36"/>
      <c r="H859" s="36"/>
      <c r="I859" s="36"/>
      <c r="J859" s="36"/>
      <c r="K859" s="36"/>
      <c r="L859" s="36"/>
      <c r="M859" s="36"/>
      <c r="N859" s="36"/>
      <c r="O859" s="36"/>
      <c r="P859" s="36"/>
      <c r="Q859" s="36"/>
      <c r="R859" s="37">
        <v>238015.81304109309</v>
      </c>
      <c r="S859" s="37">
        <v>238015.81304109309</v>
      </c>
    </row>
    <row r="860" spans="1:19">
      <c r="B860" s="6">
        <v>2020</v>
      </c>
      <c r="C860" s="36"/>
      <c r="D860" s="36"/>
      <c r="E860" s="36"/>
      <c r="F860" s="36"/>
      <c r="G860" s="36"/>
      <c r="H860" s="36"/>
      <c r="I860" s="36"/>
      <c r="J860" s="36"/>
      <c r="K860" s="36"/>
      <c r="L860" s="36"/>
      <c r="M860" s="36"/>
      <c r="N860" s="36"/>
      <c r="O860" s="36"/>
      <c r="P860" s="36"/>
      <c r="Q860" s="37">
        <v>130686.2958488438</v>
      </c>
      <c r="R860" s="37">
        <v>130686.2958488438</v>
      </c>
      <c r="S860" s="37">
        <v>130686.2958488438</v>
      </c>
    </row>
    <row r="861" spans="1:19">
      <c r="A861" s="40"/>
      <c r="B861" s="6">
        <v>2019</v>
      </c>
      <c r="C861" s="36"/>
      <c r="D861" s="36"/>
      <c r="E861" s="36"/>
      <c r="F861" s="36"/>
      <c r="G861" s="36"/>
      <c r="H861" s="36"/>
      <c r="I861" s="36"/>
      <c r="J861" s="36"/>
      <c r="K861" s="36"/>
      <c r="L861" s="36"/>
      <c r="M861" s="36"/>
      <c r="N861" s="36"/>
      <c r="O861" s="36"/>
      <c r="P861" s="37">
        <v>64193.182980446771</v>
      </c>
      <c r="Q861" s="37">
        <v>64193.182980446771</v>
      </c>
      <c r="R861" s="37">
        <v>64193.182980446771</v>
      </c>
      <c r="S861" s="37">
        <v>64193.182980446771</v>
      </c>
    </row>
    <row r="862" spans="1:19">
      <c r="A862" s="40"/>
      <c r="B862" s="6">
        <v>2018</v>
      </c>
      <c r="C862" s="36"/>
      <c r="D862" s="36"/>
      <c r="E862" s="36"/>
      <c r="F862" s="36"/>
      <c r="G862" s="36"/>
      <c r="H862" s="36"/>
      <c r="I862" s="36"/>
      <c r="J862" s="36"/>
      <c r="K862" s="36"/>
      <c r="L862" s="36"/>
      <c r="M862" s="36"/>
      <c r="N862" s="36"/>
      <c r="O862" s="37">
        <v>46737.16</v>
      </c>
      <c r="P862" s="37">
        <v>46737.16</v>
      </c>
      <c r="Q862" s="37">
        <v>46737.16</v>
      </c>
      <c r="R862" s="37">
        <v>46737.16</v>
      </c>
      <c r="S862" s="37">
        <v>46737.16</v>
      </c>
    </row>
    <row r="863" spans="1:19">
      <c r="A863" s="40"/>
      <c r="B863" s="6">
        <v>2017</v>
      </c>
      <c r="C863" s="36"/>
      <c r="D863" s="36"/>
      <c r="E863" s="36"/>
      <c r="F863" s="36"/>
      <c r="G863" s="36"/>
      <c r="H863" s="36"/>
      <c r="I863" s="36"/>
      <c r="J863" s="36"/>
      <c r="K863" s="36"/>
      <c r="L863" s="36"/>
      <c r="M863" s="36"/>
      <c r="N863" s="37">
        <v>196792.20456676901</v>
      </c>
      <c r="O863" s="37">
        <v>196792.2</v>
      </c>
      <c r="P863" s="37">
        <v>196792.2</v>
      </c>
      <c r="Q863" s="37">
        <v>196792.2</v>
      </c>
      <c r="R863" s="37">
        <v>196792.2</v>
      </c>
      <c r="S863" s="37">
        <v>196792.2</v>
      </c>
    </row>
    <row r="864" spans="1:19">
      <c r="B864" s="6">
        <v>2016</v>
      </c>
      <c r="C864" s="36"/>
      <c r="D864" s="36"/>
      <c r="E864" s="36"/>
      <c r="F864" s="36"/>
      <c r="G864" s="36"/>
      <c r="H864" s="36"/>
      <c r="I864" s="36"/>
      <c r="J864" s="36"/>
      <c r="K864" s="36"/>
      <c r="L864" s="36"/>
      <c r="M864" s="37">
        <v>23104.11</v>
      </c>
      <c r="N864" s="37">
        <v>23104.11</v>
      </c>
      <c r="O864" s="37">
        <v>23104.11</v>
      </c>
      <c r="P864" s="37">
        <v>23104.11</v>
      </c>
      <c r="Q864" s="37">
        <v>23104.11</v>
      </c>
      <c r="R864" s="37">
        <v>23104.11</v>
      </c>
      <c r="S864" s="37">
        <v>23104.11</v>
      </c>
    </row>
    <row r="865" spans="2:19">
      <c r="B865" s="6">
        <v>2015</v>
      </c>
      <c r="C865" s="36"/>
      <c r="D865" s="36"/>
      <c r="E865" s="36"/>
      <c r="F865" s="36"/>
      <c r="G865" s="36"/>
      <c r="H865" s="36"/>
      <c r="I865" s="36"/>
      <c r="J865" s="36"/>
      <c r="K865" s="36"/>
      <c r="L865" s="37">
        <v>54743.79</v>
      </c>
      <c r="M865" s="37">
        <v>54743.79</v>
      </c>
      <c r="N865" s="37">
        <v>54743.79</v>
      </c>
      <c r="O865" s="37">
        <v>54743.79</v>
      </c>
      <c r="P865" s="37">
        <v>54743.79</v>
      </c>
      <c r="Q865" s="37">
        <v>54743.79</v>
      </c>
      <c r="R865" s="37">
        <v>46855.74</v>
      </c>
      <c r="S865" s="37">
        <v>46855.74</v>
      </c>
    </row>
    <row r="866" spans="2:19">
      <c r="B866" s="6">
        <v>2014</v>
      </c>
      <c r="C866" s="36"/>
      <c r="D866" s="36"/>
      <c r="E866" s="36"/>
      <c r="F866" s="36"/>
      <c r="G866" s="36"/>
      <c r="H866" s="36"/>
      <c r="I866" s="36"/>
      <c r="J866" s="36"/>
      <c r="K866" s="37">
        <v>4097.75</v>
      </c>
      <c r="L866" s="37">
        <v>4097.75</v>
      </c>
      <c r="M866" s="37">
        <v>4097.75</v>
      </c>
      <c r="N866" s="37">
        <v>4097.75</v>
      </c>
      <c r="O866" s="37">
        <v>4097.75</v>
      </c>
      <c r="P866" s="37">
        <v>4097.75</v>
      </c>
      <c r="Q866" s="37">
        <v>4097.75</v>
      </c>
      <c r="R866" s="37">
        <v>3976.33</v>
      </c>
      <c r="S866" s="37">
        <v>3976.33</v>
      </c>
    </row>
    <row r="867" spans="2:19">
      <c r="B867" s="6">
        <v>2013</v>
      </c>
      <c r="C867" s="36"/>
      <c r="D867" s="36"/>
      <c r="E867" s="36"/>
      <c r="F867" s="36"/>
      <c r="G867" s="36"/>
      <c r="H867" s="36"/>
      <c r="I867" s="36"/>
      <c r="J867" s="37">
        <v>69362.55</v>
      </c>
      <c r="K867" s="37">
        <v>69362.55</v>
      </c>
      <c r="L867" s="37">
        <v>69362.55</v>
      </c>
      <c r="M867" s="37">
        <v>69362.55</v>
      </c>
      <c r="N867" s="37">
        <v>69362.55</v>
      </c>
      <c r="O867" s="37">
        <v>69362.55</v>
      </c>
      <c r="P867" s="37">
        <v>69362.55</v>
      </c>
      <c r="Q867" s="37">
        <v>69362.55</v>
      </c>
      <c r="R867" s="37">
        <v>67782.14</v>
      </c>
      <c r="S867" s="37">
        <v>67782.14</v>
      </c>
    </row>
    <row r="868" spans="2:19">
      <c r="B868" s="6">
        <v>2012</v>
      </c>
      <c r="C868" s="36"/>
      <c r="D868" s="36"/>
      <c r="E868" s="36"/>
      <c r="F868" s="36"/>
      <c r="G868" s="36"/>
      <c r="H868" s="36"/>
      <c r="I868" s="37">
        <v>4350</v>
      </c>
      <c r="J868" s="37">
        <v>4350</v>
      </c>
      <c r="K868" s="37">
        <v>4350</v>
      </c>
      <c r="L868" s="37">
        <v>4350</v>
      </c>
      <c r="M868" s="37">
        <v>4350</v>
      </c>
      <c r="N868" s="37">
        <v>4350</v>
      </c>
      <c r="O868" s="37">
        <v>4350</v>
      </c>
      <c r="P868" s="37">
        <v>4350</v>
      </c>
      <c r="Q868" s="37">
        <v>4350</v>
      </c>
      <c r="R868" s="37">
        <v>4065.1398784875337</v>
      </c>
      <c r="S868" s="37">
        <v>4065.1398784875337</v>
      </c>
    </row>
    <row r="869" spans="2:19">
      <c r="B869" s="6">
        <v>2011</v>
      </c>
      <c r="C869" s="36"/>
      <c r="D869" s="36"/>
      <c r="E869" s="36"/>
      <c r="F869" s="36"/>
      <c r="G869" s="36"/>
      <c r="H869" s="37">
        <v>50306.718919999999</v>
      </c>
      <c r="I869" s="37">
        <v>50306.718919999999</v>
      </c>
      <c r="J869" s="37">
        <v>50306.718919999999</v>
      </c>
      <c r="K869" s="37">
        <v>50306.718919999999</v>
      </c>
      <c r="L869" s="37">
        <v>50306.718919999999</v>
      </c>
      <c r="M869" s="37">
        <v>50306.718919999999</v>
      </c>
      <c r="N869" s="37">
        <v>50306.718919999999</v>
      </c>
      <c r="O869" s="37">
        <v>50306.718919999999</v>
      </c>
      <c r="P869" s="37">
        <v>50306.718919999999</v>
      </c>
      <c r="Q869" s="37">
        <v>50306.718919999999</v>
      </c>
      <c r="R869" s="37">
        <v>50306.718919999999</v>
      </c>
      <c r="S869" s="37">
        <v>50306.718919999999</v>
      </c>
    </row>
    <row r="870" spans="2:19">
      <c r="B870" s="6">
        <v>2010</v>
      </c>
      <c r="C870" s="36"/>
      <c r="D870" s="36"/>
      <c r="E870" s="36"/>
      <c r="F870" s="36"/>
      <c r="G870" s="37">
        <v>138547.17436999996</v>
      </c>
      <c r="H870" s="37">
        <v>138547.17436999996</v>
      </c>
      <c r="I870" s="37">
        <v>138547.17436999996</v>
      </c>
      <c r="J870" s="37">
        <v>138547.17436999996</v>
      </c>
      <c r="K870" s="37">
        <v>138547.17436999996</v>
      </c>
      <c r="L870" s="37">
        <v>138547.17436999996</v>
      </c>
      <c r="M870" s="37">
        <v>138547.17436999996</v>
      </c>
      <c r="N870" s="37">
        <v>138547.17436999996</v>
      </c>
      <c r="O870" s="37">
        <v>138547.17436999996</v>
      </c>
      <c r="P870" s="37">
        <v>138547.17436999996</v>
      </c>
      <c r="Q870" s="37">
        <v>138547.17436999996</v>
      </c>
      <c r="R870" s="37">
        <v>138547.17436999996</v>
      </c>
      <c r="S870" s="37">
        <v>138547.17436999996</v>
      </c>
    </row>
    <row r="871" spans="2:19">
      <c r="B871" s="6">
        <v>2009</v>
      </c>
      <c r="C871" s="36"/>
      <c r="D871" s="36"/>
      <c r="E871" s="36"/>
      <c r="F871" s="37">
        <v>13275.67598</v>
      </c>
      <c r="G871" s="37">
        <v>13275.67598</v>
      </c>
      <c r="H871" s="37">
        <v>13275.67598</v>
      </c>
      <c r="I871" s="37">
        <v>13275.67598</v>
      </c>
      <c r="J871" s="37">
        <v>13275.67598</v>
      </c>
      <c r="K871" s="37">
        <v>13275.67598</v>
      </c>
      <c r="L871" s="37">
        <v>13275.67598</v>
      </c>
      <c r="M871" s="37">
        <v>13275.67598</v>
      </c>
      <c r="N871" s="37">
        <v>13275.67598</v>
      </c>
      <c r="O871" s="37">
        <v>13275.67598</v>
      </c>
      <c r="P871" s="37">
        <v>13275.67598</v>
      </c>
      <c r="Q871" s="37">
        <v>13275.67598</v>
      </c>
      <c r="R871" s="37">
        <v>13275.67598</v>
      </c>
      <c r="S871" s="37">
        <v>13275.67598</v>
      </c>
    </row>
    <row r="872" spans="2:19">
      <c r="B872" s="6">
        <v>2008</v>
      </c>
      <c r="C872" s="36"/>
      <c r="D872" s="36"/>
      <c r="E872" s="37">
        <v>36830.581170000005</v>
      </c>
      <c r="F872" s="37">
        <v>36830.581170000005</v>
      </c>
      <c r="G872" s="37">
        <v>36830.581170000005</v>
      </c>
      <c r="H872" s="37">
        <v>36830.581170000005</v>
      </c>
      <c r="I872" s="37">
        <v>36830.581170000005</v>
      </c>
      <c r="J872" s="37">
        <v>36830.581170000005</v>
      </c>
      <c r="K872" s="37">
        <v>36830.581170000005</v>
      </c>
      <c r="L872" s="37">
        <v>36830.581170000005</v>
      </c>
      <c r="M872" s="37">
        <v>36830.581170000005</v>
      </c>
      <c r="N872" s="37">
        <v>36830.581170000005</v>
      </c>
      <c r="O872" s="37">
        <v>36830.581170000005</v>
      </c>
      <c r="P872" s="37">
        <v>36830.581170000005</v>
      </c>
      <c r="Q872" s="37">
        <v>36830.581170000005</v>
      </c>
      <c r="R872" s="37">
        <v>36830.581170000005</v>
      </c>
      <c r="S872" s="37">
        <v>36830.581170000005</v>
      </c>
    </row>
    <row r="873" spans="2:19">
      <c r="B873" s="6">
        <v>2007</v>
      </c>
      <c r="C873" s="36"/>
      <c r="D873" s="37">
        <v>30497.374390000001</v>
      </c>
      <c r="E873" s="37">
        <v>30497.374390000001</v>
      </c>
      <c r="F873" s="37">
        <v>30497.374390000001</v>
      </c>
      <c r="G873" s="37">
        <v>30497.374390000001</v>
      </c>
      <c r="H873" s="37">
        <v>30497.374390000001</v>
      </c>
      <c r="I873" s="37">
        <v>30497.374390000001</v>
      </c>
      <c r="J873" s="37">
        <v>30497.374390000001</v>
      </c>
      <c r="K873" s="37">
        <v>30497.374390000001</v>
      </c>
      <c r="L873" s="37">
        <v>30497.374390000001</v>
      </c>
      <c r="M873" s="37">
        <v>30497.374390000001</v>
      </c>
      <c r="N873" s="37">
        <v>30497.374390000001</v>
      </c>
      <c r="O873" s="37">
        <v>30497.374390000001</v>
      </c>
      <c r="P873" s="37">
        <v>30497.374390000001</v>
      </c>
      <c r="Q873" s="37">
        <v>30497.374390000001</v>
      </c>
      <c r="R873" s="37">
        <v>30497.374390000001</v>
      </c>
      <c r="S873" s="37">
        <v>30497.374390000001</v>
      </c>
    </row>
    <row r="874" spans="2:19">
      <c r="B874" s="6">
        <v>2006</v>
      </c>
      <c r="C874" s="37">
        <v>35228.611120000001</v>
      </c>
      <c r="D874" s="37">
        <v>35228.611120000001</v>
      </c>
      <c r="E874" s="37">
        <v>35228.611120000001</v>
      </c>
      <c r="F874" s="37">
        <v>35228.611120000001</v>
      </c>
      <c r="G874" s="37">
        <v>35228.611120000001</v>
      </c>
      <c r="H874" s="37">
        <v>35228.611120000001</v>
      </c>
      <c r="I874" s="37">
        <v>35228.611120000001</v>
      </c>
      <c r="J874" s="37">
        <v>35228.611120000001</v>
      </c>
      <c r="K874" s="37">
        <v>35228.611120000001</v>
      </c>
      <c r="L874" s="37">
        <v>35228.611120000001</v>
      </c>
      <c r="M874" s="37">
        <v>35228.611120000001</v>
      </c>
      <c r="N874" s="37">
        <v>35228.611120000001</v>
      </c>
      <c r="O874" s="37">
        <v>35228.611120000001</v>
      </c>
      <c r="P874" s="37">
        <v>35228.611120000001</v>
      </c>
      <c r="Q874" s="37">
        <v>35228.611120000001</v>
      </c>
      <c r="R874" s="37">
        <v>35228.611120000001</v>
      </c>
      <c r="S874" s="37">
        <v>35228.611120000001</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22142</v>
      </c>
      <c r="D876" s="37">
        <v>22142</v>
      </c>
      <c r="E876" s="37">
        <v>22142</v>
      </c>
      <c r="F876" s="37">
        <v>22142</v>
      </c>
      <c r="G876" s="37">
        <v>22142</v>
      </c>
      <c r="H876" s="37">
        <v>22142</v>
      </c>
      <c r="I876" s="37">
        <v>22142</v>
      </c>
      <c r="J876" s="37">
        <v>22142</v>
      </c>
      <c r="K876" s="37">
        <v>22142</v>
      </c>
      <c r="L876" s="37">
        <v>22142</v>
      </c>
      <c r="M876" s="37">
        <v>22142</v>
      </c>
      <c r="N876" s="37">
        <v>22142</v>
      </c>
      <c r="O876" s="37">
        <v>22142</v>
      </c>
      <c r="P876" s="37">
        <v>22142</v>
      </c>
      <c r="Q876" s="37">
        <v>22142</v>
      </c>
      <c r="R876" s="37">
        <v>22142</v>
      </c>
      <c r="S876" s="37">
        <v>22142</v>
      </c>
    </row>
    <row r="877" spans="2:19">
      <c r="B877" s="6">
        <v>2003</v>
      </c>
      <c r="C877" s="37">
        <v>156881.62</v>
      </c>
      <c r="D877" s="37">
        <v>156881.62</v>
      </c>
      <c r="E877" s="37">
        <v>156881.62</v>
      </c>
      <c r="F877" s="37">
        <v>156881.62</v>
      </c>
      <c r="G877" s="37">
        <v>156881.62</v>
      </c>
      <c r="H877" s="37">
        <v>156881.62</v>
      </c>
      <c r="I877" s="37">
        <v>156881.62</v>
      </c>
      <c r="J877" s="37">
        <v>156881.62</v>
      </c>
      <c r="K877" s="37">
        <v>156881.62</v>
      </c>
      <c r="L877" s="37">
        <v>156881.62</v>
      </c>
      <c r="M877" s="37">
        <v>156881.62</v>
      </c>
      <c r="N877" s="37">
        <v>156881.62</v>
      </c>
      <c r="O877" s="37">
        <v>156881.62</v>
      </c>
      <c r="P877" s="37">
        <v>156881.62</v>
      </c>
      <c r="Q877" s="37">
        <v>156881.62</v>
      </c>
      <c r="R877" s="37">
        <v>156853.87299939804</v>
      </c>
      <c r="S877" s="37">
        <v>156853.87299939804</v>
      </c>
    </row>
    <row r="878" spans="2:19">
      <c r="B878" s="6">
        <v>2002</v>
      </c>
      <c r="C878" s="37">
        <v>4600</v>
      </c>
      <c r="D878" s="37">
        <v>4600</v>
      </c>
      <c r="E878" s="37">
        <v>4600</v>
      </c>
      <c r="F878" s="37">
        <v>4600</v>
      </c>
      <c r="G878" s="37">
        <v>4600</v>
      </c>
      <c r="H878" s="37">
        <v>4600</v>
      </c>
      <c r="I878" s="37">
        <v>4600</v>
      </c>
      <c r="J878" s="37">
        <v>4600</v>
      </c>
      <c r="K878" s="37">
        <v>4600</v>
      </c>
      <c r="L878" s="37">
        <v>4600</v>
      </c>
      <c r="M878" s="37">
        <v>4600</v>
      </c>
      <c r="N878" s="37">
        <v>4600</v>
      </c>
      <c r="O878" s="37">
        <v>4600</v>
      </c>
      <c r="P878" s="37">
        <v>4600</v>
      </c>
      <c r="Q878" s="37">
        <v>4600</v>
      </c>
      <c r="R878" s="37">
        <v>4600</v>
      </c>
      <c r="S878" s="37">
        <v>4600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218852.23112000001</v>
      </c>
      <c r="D951" s="8">
        <f>SUM(D873:D950)</f>
        <v>249349.60550999999</v>
      </c>
      <c r="E951" s="8">
        <f>SUM(E872:E950)</f>
        <v>286180.18667999998</v>
      </c>
      <c r="F951" s="8">
        <f>SUM(F871:F950)</f>
        <v>299455.86265999998</v>
      </c>
      <c r="G951" s="8">
        <f>SUM(G870:G950)</f>
        <v>438003.03703000001</v>
      </c>
      <c r="H951" s="8">
        <f t="shared" ref="H951:M951" si="9">SUM(H864:H950)</f>
        <v>488309.75595000002</v>
      </c>
      <c r="I951" s="8">
        <f t="shared" si="9"/>
        <v>492659.75595000002</v>
      </c>
      <c r="J951" s="8">
        <f t="shared" si="9"/>
        <v>562022.30594999995</v>
      </c>
      <c r="K951" s="8">
        <f t="shared" si="9"/>
        <v>566120.05594999995</v>
      </c>
      <c r="L951" s="8">
        <f t="shared" si="9"/>
        <v>620863.84594999999</v>
      </c>
      <c r="M951" s="8">
        <f t="shared" si="9"/>
        <v>643967.95595000009</v>
      </c>
      <c r="N951" s="11">
        <f>SUM(N859:N950)</f>
        <v>840760.16051676893</v>
      </c>
      <c r="O951" s="11">
        <f>SUM(O859:O950)</f>
        <v>887497.31594999996</v>
      </c>
      <c r="P951" s="11">
        <f>SUM(P859:P950)</f>
        <v>951690.4989304468</v>
      </c>
      <c r="Q951" s="11">
        <f>SUM(Q859:Q950)</f>
        <v>1082376.7947792907</v>
      </c>
      <c r="R951" s="11">
        <f>SUM(R858:R950)</f>
        <v>1310490.1206982692</v>
      </c>
      <c r="S951" s="11">
        <f>SUM(S858:S950)</f>
        <v>1532960.1108103846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126968.1594731677</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30194.696822104153</v>
      </c>
      <c r="R955" s="37">
        <v>30194.696822104153</v>
      </c>
      <c r="S955" s="37">
        <v>30194.696822104153</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78563.176538024476</v>
      </c>
      <c r="P957" s="37">
        <v>78563.176538024476</v>
      </c>
      <c r="Q957" s="37">
        <v>78563.176538024476</v>
      </c>
      <c r="R957" s="37">
        <v>78563.176538024476</v>
      </c>
      <c r="S957" s="37">
        <v>78563.176538024476</v>
      </c>
    </row>
    <row r="958" spans="1:19">
      <c r="A958" s="40"/>
      <c r="B958" s="6">
        <v>2017</v>
      </c>
      <c r="C958" s="36"/>
      <c r="D958" s="36"/>
      <c r="E958" s="36"/>
      <c r="F958" s="36"/>
      <c r="G958" s="36"/>
      <c r="H958" s="36"/>
      <c r="I958" s="36"/>
      <c r="J958" s="36"/>
      <c r="K958" s="36"/>
      <c r="L958" s="36"/>
      <c r="M958" s="36"/>
      <c r="N958" s="37">
        <v>174031.32341588914</v>
      </c>
      <c r="O958" s="37">
        <v>174031.32</v>
      </c>
      <c r="P958" s="37">
        <v>174031.32</v>
      </c>
      <c r="Q958" s="37">
        <v>174031.32</v>
      </c>
      <c r="R958" s="37">
        <v>174031.32</v>
      </c>
      <c r="S958" s="37">
        <v>174031.32</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35398.94</v>
      </c>
      <c r="M960" s="37">
        <v>35398.94</v>
      </c>
      <c r="N960" s="37">
        <v>35398.94</v>
      </c>
      <c r="O960" s="37">
        <v>35398.94</v>
      </c>
      <c r="P960" s="37">
        <v>35398.94</v>
      </c>
      <c r="Q960" s="37">
        <v>35398.94</v>
      </c>
      <c r="R960" s="37">
        <v>35398.94</v>
      </c>
      <c r="S960" s="37">
        <v>35398.94</v>
      </c>
    </row>
    <row r="961" spans="2:19">
      <c r="B961" s="6">
        <v>2014</v>
      </c>
      <c r="C961" s="36"/>
      <c r="D961" s="36"/>
      <c r="E961" s="36"/>
      <c r="F961" s="36"/>
      <c r="G961" s="36"/>
      <c r="H961" s="36"/>
      <c r="I961" s="36"/>
      <c r="J961" s="36"/>
      <c r="K961" s="37">
        <v>28045</v>
      </c>
      <c r="L961" s="37">
        <v>28045</v>
      </c>
      <c r="M961" s="37">
        <v>28045</v>
      </c>
      <c r="N961" s="37">
        <v>28045</v>
      </c>
      <c r="O961" s="37">
        <v>28045</v>
      </c>
      <c r="P961" s="37">
        <v>28045</v>
      </c>
      <c r="Q961" s="37">
        <v>28045</v>
      </c>
      <c r="R961" s="37">
        <v>28045</v>
      </c>
      <c r="S961" s="37">
        <v>28045</v>
      </c>
    </row>
    <row r="962" spans="2:19">
      <c r="B962" s="6">
        <v>2013</v>
      </c>
      <c r="C962" s="36"/>
      <c r="D962" s="36"/>
      <c r="E962" s="36"/>
      <c r="F962" s="36"/>
      <c r="G962" s="36"/>
      <c r="H962" s="36"/>
      <c r="I962" s="36"/>
      <c r="J962" s="37">
        <v>16078.15</v>
      </c>
      <c r="K962" s="37">
        <v>16078.15</v>
      </c>
      <c r="L962" s="37">
        <v>16078.15</v>
      </c>
      <c r="M962" s="37">
        <v>16078.15</v>
      </c>
      <c r="N962" s="37">
        <v>16078.15</v>
      </c>
      <c r="O962" s="37">
        <v>16078.15</v>
      </c>
      <c r="P962" s="37">
        <v>16078.15</v>
      </c>
      <c r="Q962" s="37">
        <v>16078.15</v>
      </c>
      <c r="R962" s="37">
        <v>4492.8597100000025</v>
      </c>
      <c r="S962" s="37">
        <v>4492.8597100000025</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8172.1977100000004</v>
      </c>
      <c r="G966" s="37">
        <v>8172.1977100000004</v>
      </c>
      <c r="H966" s="37">
        <v>8172.1977100000004</v>
      </c>
      <c r="I966" s="37">
        <v>8172.1977100000004</v>
      </c>
      <c r="J966" s="37">
        <v>8172.1977100000004</v>
      </c>
      <c r="K966" s="37">
        <v>8172.1977100000004</v>
      </c>
      <c r="L966" s="37">
        <v>8172.1977100000004</v>
      </c>
      <c r="M966" s="37">
        <v>8172.1977100000004</v>
      </c>
      <c r="N966" s="37">
        <v>8172.1977100000004</v>
      </c>
      <c r="O966" s="37">
        <v>8172.1977100000004</v>
      </c>
      <c r="P966" s="37">
        <v>8172.1977100000004</v>
      </c>
      <c r="Q966" s="37">
        <v>8172.1977100000004</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8123.6900000000023</v>
      </c>
      <c r="D972" s="37">
        <v>8123.6900000000023</v>
      </c>
      <c r="E972" s="37">
        <v>8123.6900000000023</v>
      </c>
      <c r="F972" s="37">
        <v>8123.6900000000023</v>
      </c>
      <c r="G972" s="37">
        <v>8123.6900000000023</v>
      </c>
      <c r="H972" s="37">
        <v>8123.6900000000023</v>
      </c>
      <c r="I972" s="37">
        <v>8123.6900000000023</v>
      </c>
      <c r="J972" s="37">
        <v>8123.6900000000023</v>
      </c>
      <c r="K972" s="37">
        <v>8123.6900000000023</v>
      </c>
      <c r="L972" s="37">
        <v>8123.6900000000023</v>
      </c>
      <c r="M972" s="37">
        <v>8123.6900000000023</v>
      </c>
      <c r="N972" s="37">
        <v>8123.6900000000023</v>
      </c>
      <c r="O972" s="37">
        <v>8123.6900000000023</v>
      </c>
      <c r="P972" s="37">
        <v>8123.6900000000023</v>
      </c>
      <c r="Q972" s="37">
        <v>8123.6900000000023</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8123.6900000000023</v>
      </c>
      <c r="D1046" s="8">
        <f>SUM(D968:D1045)</f>
        <v>8123.6900000000023</v>
      </c>
      <c r="E1046" s="8">
        <f>SUM(E967:E1045)</f>
        <v>8123.6900000000023</v>
      </c>
      <c r="F1046" s="8">
        <f>SUM(F966:F1045)</f>
        <v>16295.887710000003</v>
      </c>
      <c r="G1046" s="8">
        <f>SUM(G965:G1045)</f>
        <v>16295.887710000003</v>
      </c>
      <c r="H1046" s="8">
        <f t="shared" ref="H1046:M1046" si="10">SUM(H959:H1045)</f>
        <v>16295.887710000003</v>
      </c>
      <c r="I1046" s="8">
        <f t="shared" si="10"/>
        <v>16295.887710000003</v>
      </c>
      <c r="J1046" s="8">
        <f t="shared" si="10"/>
        <v>32374.037710000004</v>
      </c>
      <c r="K1046" s="8">
        <f t="shared" si="10"/>
        <v>60419.037710000004</v>
      </c>
      <c r="L1046" s="8">
        <f t="shared" si="10"/>
        <v>95817.977710000006</v>
      </c>
      <c r="M1046" s="8">
        <f t="shared" si="10"/>
        <v>95817.977710000006</v>
      </c>
      <c r="N1046" s="11">
        <f>SUM(N954:N1045)</f>
        <v>269849.30112588918</v>
      </c>
      <c r="O1046" s="11">
        <f>SUM(O954:O1045)</f>
        <v>348412.47424802446</v>
      </c>
      <c r="P1046" s="11">
        <f>SUM(P954:P1045)</f>
        <v>348412.47424802446</v>
      </c>
      <c r="Q1046" s="11">
        <f>SUM(Q954:Q1045)</f>
        <v>378607.17107012868</v>
      </c>
      <c r="R1046" s="11">
        <f>SUM(R953:R1045)</f>
        <v>350725.99307012866</v>
      </c>
      <c r="S1046" s="11">
        <f>SUM(S953:S1045)</f>
        <v>477694.15254329634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10278</v>
      </c>
      <c r="D1188" s="37">
        <v>10278</v>
      </c>
      <c r="E1188" s="37">
        <v>10278</v>
      </c>
      <c r="F1188" s="37">
        <v>10278</v>
      </c>
      <c r="G1188" s="37">
        <v>10278</v>
      </c>
      <c r="H1188" s="37">
        <v>10278</v>
      </c>
      <c r="I1188" s="37">
        <v>10278</v>
      </c>
      <c r="J1188" s="37">
        <v>10278</v>
      </c>
      <c r="K1188" s="37">
        <v>10278</v>
      </c>
      <c r="L1188" s="37">
        <v>10278</v>
      </c>
      <c r="M1188" s="37">
        <v>10278</v>
      </c>
      <c r="N1188" s="37">
        <v>10278</v>
      </c>
      <c r="O1188" s="37">
        <v>10278</v>
      </c>
      <c r="P1188" s="37">
        <v>10278</v>
      </c>
      <c r="Q1188" s="37">
        <v>10278</v>
      </c>
      <c r="R1188" s="37">
        <v>10278</v>
      </c>
      <c r="S1188" s="37">
        <v>10278</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7857.51</v>
      </c>
      <c r="D1193" s="37">
        <v>7857.51</v>
      </c>
      <c r="E1193" s="37">
        <v>7857.51</v>
      </c>
      <c r="F1193" s="37">
        <v>7857.51</v>
      </c>
      <c r="G1193" s="37">
        <v>7857.51</v>
      </c>
      <c r="H1193" s="37">
        <v>7857.51</v>
      </c>
      <c r="I1193" s="37">
        <v>7857.51</v>
      </c>
      <c r="J1193" s="37">
        <v>7857.51</v>
      </c>
      <c r="K1193" s="37">
        <v>7857.51</v>
      </c>
      <c r="L1193" s="37">
        <v>7857.51</v>
      </c>
      <c r="M1193" s="37">
        <v>7857.51</v>
      </c>
      <c r="N1193" s="37">
        <v>7857.51</v>
      </c>
      <c r="O1193" s="37">
        <v>7857.51</v>
      </c>
      <c r="P1193" s="37">
        <v>7857.51</v>
      </c>
      <c r="Q1193" s="37">
        <v>7857.51</v>
      </c>
      <c r="R1193" s="37">
        <v>7857.51</v>
      </c>
      <c r="S1193" s="37">
        <v>7857.51</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18135.510000000002</v>
      </c>
      <c r="D1236" s="8">
        <f>SUM(D1158:D1235)</f>
        <v>18135.510000000002</v>
      </c>
      <c r="E1236" s="8">
        <f>SUM(E1157:E1235)</f>
        <v>18135.510000000002</v>
      </c>
      <c r="F1236" s="8">
        <f>SUM(F1156:F1235)</f>
        <v>18135.510000000002</v>
      </c>
      <c r="G1236" s="8">
        <f>SUM(G1155:G1235)</f>
        <v>18135.510000000002</v>
      </c>
      <c r="H1236" s="8">
        <f t="shared" ref="H1236:M1236" si="12">SUM(H1149:H1235)</f>
        <v>18135.510000000002</v>
      </c>
      <c r="I1236" s="8">
        <f t="shared" si="12"/>
        <v>18135.510000000002</v>
      </c>
      <c r="J1236" s="8">
        <f t="shared" si="12"/>
        <v>18135.510000000002</v>
      </c>
      <c r="K1236" s="8">
        <f t="shared" si="12"/>
        <v>18135.510000000002</v>
      </c>
      <c r="L1236" s="8">
        <f t="shared" si="12"/>
        <v>18135.510000000002</v>
      </c>
      <c r="M1236" s="8">
        <f t="shared" si="12"/>
        <v>18135.510000000002</v>
      </c>
      <c r="N1236" s="11">
        <f>SUM(N1144:N1235)</f>
        <v>18135.510000000002</v>
      </c>
      <c r="O1236" s="11">
        <f>SUM(O1144:O1235)</f>
        <v>18135.510000000002</v>
      </c>
      <c r="P1236" s="11">
        <f>SUM(P1144:P1235)</f>
        <v>18135.510000000002</v>
      </c>
      <c r="Q1236" s="11">
        <f>SUM(Q1144:Q1235)</f>
        <v>18135.510000000002</v>
      </c>
      <c r="R1236" s="11">
        <f>SUM(R1143:R1235)</f>
        <v>18135.510000000002</v>
      </c>
      <c r="S1236" s="11">
        <f>SUM(S1143:S1235)</f>
        <v>18135.510000000002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634304.54999999993</v>
      </c>
    </row>
    <row r="1239" spans="1:19">
      <c r="A1239" s="38"/>
      <c r="B1239" s="6">
        <v>2021</v>
      </c>
      <c r="C1239" s="36"/>
      <c r="D1239" s="36"/>
      <c r="E1239" s="36"/>
      <c r="F1239" s="36"/>
      <c r="G1239" s="36"/>
      <c r="H1239" s="36"/>
      <c r="I1239" s="36"/>
      <c r="J1239" s="36"/>
      <c r="K1239" s="36"/>
      <c r="L1239" s="36"/>
      <c r="M1239" s="36"/>
      <c r="N1239" s="36"/>
      <c r="O1239" s="36"/>
      <c r="P1239" s="36"/>
      <c r="Q1239" s="36"/>
      <c r="R1239" s="37">
        <v>477757.22</v>
      </c>
      <c r="S1239" s="37">
        <v>477757.22</v>
      </c>
    </row>
    <row r="1240" spans="1:19">
      <c r="B1240" s="6">
        <v>2020</v>
      </c>
      <c r="C1240" s="36"/>
      <c r="D1240" s="36"/>
      <c r="E1240" s="36"/>
      <c r="F1240" s="36"/>
      <c r="G1240" s="36"/>
      <c r="H1240" s="36"/>
      <c r="I1240" s="36"/>
      <c r="J1240" s="36"/>
      <c r="K1240" s="36"/>
      <c r="L1240" s="36"/>
      <c r="M1240" s="36"/>
      <c r="N1240" s="36"/>
      <c r="O1240" s="36"/>
      <c r="P1240" s="36"/>
      <c r="Q1240" s="37">
        <v>235805.93999999997</v>
      </c>
      <c r="R1240" s="37">
        <v>235805.93999999997</v>
      </c>
      <c r="S1240" s="37">
        <v>235805.93999999997</v>
      </c>
    </row>
    <row r="1241" spans="1:19">
      <c r="A1241" s="40"/>
      <c r="B1241" s="6">
        <v>2019</v>
      </c>
      <c r="C1241" s="36"/>
      <c r="D1241" s="36"/>
      <c r="E1241" s="36"/>
      <c r="F1241" s="36"/>
      <c r="G1241" s="36"/>
      <c r="H1241" s="36"/>
      <c r="I1241" s="36"/>
      <c r="J1241" s="36"/>
      <c r="K1241" s="36"/>
      <c r="L1241" s="36"/>
      <c r="M1241" s="36"/>
      <c r="N1241" s="36"/>
      <c r="O1241" s="36"/>
      <c r="P1241" s="37">
        <v>201773.99943637289</v>
      </c>
      <c r="Q1241" s="37">
        <v>201773.99943637289</v>
      </c>
      <c r="R1241" s="37">
        <v>201773.99943637289</v>
      </c>
      <c r="S1241" s="37">
        <v>201773.99943637289</v>
      </c>
    </row>
    <row r="1242" spans="1:19">
      <c r="A1242" s="40"/>
      <c r="B1242" s="6">
        <v>2018</v>
      </c>
      <c r="C1242" s="36"/>
      <c r="D1242" s="36"/>
      <c r="E1242" s="36"/>
      <c r="F1242" s="36"/>
      <c r="G1242" s="36"/>
      <c r="H1242" s="36"/>
      <c r="I1242" s="36"/>
      <c r="J1242" s="36"/>
      <c r="K1242" s="36"/>
      <c r="L1242" s="36"/>
      <c r="M1242" s="36"/>
      <c r="N1242" s="36"/>
      <c r="O1242" s="37">
        <v>919427.89</v>
      </c>
      <c r="P1242" s="37">
        <v>919427.89</v>
      </c>
      <c r="Q1242" s="37">
        <v>919427.89</v>
      </c>
      <c r="R1242" s="37">
        <v>919427.89</v>
      </c>
      <c r="S1242" s="37">
        <v>919427.89</v>
      </c>
    </row>
    <row r="1243" spans="1:19">
      <c r="A1243" s="40"/>
      <c r="B1243" s="6">
        <v>2017</v>
      </c>
      <c r="C1243" s="36"/>
      <c r="D1243" s="36"/>
      <c r="E1243" s="36"/>
      <c r="F1243" s="36"/>
      <c r="G1243" s="36"/>
      <c r="H1243" s="36"/>
      <c r="I1243" s="36"/>
      <c r="J1243" s="36"/>
      <c r="K1243" s="36"/>
      <c r="L1243" s="36"/>
      <c r="M1243" s="36"/>
      <c r="N1243" s="37">
        <v>781537.4214400904</v>
      </c>
      <c r="O1243" s="37">
        <v>781537.42</v>
      </c>
      <c r="P1243" s="37">
        <v>781537.42</v>
      </c>
      <c r="Q1243" s="37">
        <v>781537.42</v>
      </c>
      <c r="R1243" s="37">
        <v>781537.42</v>
      </c>
      <c r="S1243" s="37">
        <v>781537.42</v>
      </c>
    </row>
    <row r="1244" spans="1:19">
      <c r="B1244" s="6">
        <v>2016</v>
      </c>
      <c r="C1244" s="36"/>
      <c r="D1244" s="36"/>
      <c r="E1244" s="36"/>
      <c r="F1244" s="36"/>
      <c r="G1244" s="36"/>
      <c r="H1244" s="36"/>
      <c r="I1244" s="36"/>
      <c r="J1244" s="36"/>
      <c r="K1244" s="36"/>
      <c r="L1244" s="36"/>
      <c r="M1244" s="37">
        <v>735431.61999999988</v>
      </c>
      <c r="N1244" s="37">
        <v>735431.61999999988</v>
      </c>
      <c r="O1244" s="37">
        <v>735431.61999999988</v>
      </c>
      <c r="P1244" s="37">
        <v>735431.61999999988</v>
      </c>
      <c r="Q1244" s="37">
        <v>735431.61999999988</v>
      </c>
      <c r="R1244" s="37">
        <v>735431.61999999988</v>
      </c>
      <c r="S1244" s="37">
        <v>735431.61999999988</v>
      </c>
    </row>
    <row r="1245" spans="1:19">
      <c r="B1245" s="6">
        <v>2015</v>
      </c>
      <c r="C1245" s="36"/>
      <c r="D1245" s="36"/>
      <c r="E1245" s="36"/>
      <c r="F1245" s="36"/>
      <c r="G1245" s="36"/>
      <c r="H1245" s="36"/>
      <c r="I1245" s="36"/>
      <c r="J1245" s="36"/>
      <c r="K1245" s="36"/>
      <c r="L1245" s="37">
        <v>1770024.27</v>
      </c>
      <c r="M1245" s="37">
        <v>1770024.27</v>
      </c>
      <c r="N1245" s="37">
        <v>1770024.27</v>
      </c>
      <c r="O1245" s="37">
        <v>1770024.27</v>
      </c>
      <c r="P1245" s="37">
        <v>1770024.27</v>
      </c>
      <c r="Q1245" s="37">
        <v>1770024.27</v>
      </c>
      <c r="R1245" s="37">
        <v>1770024.27</v>
      </c>
      <c r="S1245" s="37">
        <v>1770024.27</v>
      </c>
    </row>
    <row r="1246" spans="1:19">
      <c r="B1246" s="6">
        <v>2014</v>
      </c>
      <c r="C1246" s="36"/>
      <c r="D1246" s="36"/>
      <c r="E1246" s="36"/>
      <c r="F1246" s="36"/>
      <c r="G1246" s="36"/>
      <c r="H1246" s="36"/>
      <c r="I1246" s="36"/>
      <c r="J1246" s="36"/>
      <c r="K1246" s="37">
        <v>135392</v>
      </c>
      <c r="L1246" s="37">
        <v>135392</v>
      </c>
      <c r="M1246" s="37">
        <v>135392</v>
      </c>
      <c r="N1246" s="37">
        <v>135392</v>
      </c>
      <c r="O1246" s="37">
        <v>135392</v>
      </c>
      <c r="P1246" s="37">
        <v>135392</v>
      </c>
      <c r="Q1246" s="37">
        <v>135392</v>
      </c>
      <c r="R1246" s="37">
        <v>135392</v>
      </c>
      <c r="S1246" s="37">
        <v>135392</v>
      </c>
    </row>
    <row r="1247" spans="1:19">
      <c r="B1247" s="6">
        <v>2013</v>
      </c>
      <c r="C1247" s="36"/>
      <c r="D1247" s="36"/>
      <c r="E1247" s="36"/>
      <c r="F1247" s="36"/>
      <c r="G1247" s="36"/>
      <c r="H1247" s="36"/>
      <c r="I1247" s="36"/>
      <c r="J1247" s="37">
        <v>91383.24</v>
      </c>
      <c r="K1247" s="37">
        <v>91383.24</v>
      </c>
      <c r="L1247" s="37">
        <v>91383.24</v>
      </c>
      <c r="M1247" s="37">
        <v>91383.24</v>
      </c>
      <c r="N1247" s="37">
        <v>91383.24</v>
      </c>
      <c r="O1247" s="37">
        <v>91383.24</v>
      </c>
      <c r="P1247" s="37">
        <v>91383.24</v>
      </c>
      <c r="Q1247" s="37">
        <v>91383.24</v>
      </c>
      <c r="R1247" s="37">
        <v>91383.24</v>
      </c>
      <c r="S1247" s="37">
        <v>91383.24</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166284.37</v>
      </c>
      <c r="D1256" s="37">
        <v>166284.37</v>
      </c>
      <c r="E1256" s="37">
        <v>166284.37</v>
      </c>
      <c r="F1256" s="37">
        <v>166284.37</v>
      </c>
      <c r="G1256" s="37">
        <v>166284.37</v>
      </c>
      <c r="H1256" s="37">
        <v>166284.37</v>
      </c>
      <c r="I1256" s="37">
        <v>166284.37</v>
      </c>
      <c r="J1256" s="37">
        <v>166284.37</v>
      </c>
      <c r="K1256" s="37">
        <v>166284.37</v>
      </c>
      <c r="L1256" s="37">
        <v>166284.37</v>
      </c>
      <c r="M1256" s="37">
        <v>166284.37</v>
      </c>
      <c r="N1256" s="37">
        <v>166284.37</v>
      </c>
      <c r="O1256" s="37">
        <v>166284.37</v>
      </c>
      <c r="P1256" s="37">
        <v>166284.37</v>
      </c>
      <c r="Q1256" s="37">
        <v>166284.37</v>
      </c>
      <c r="R1256" s="37">
        <v>166284.37</v>
      </c>
      <c r="S1256" s="37">
        <v>166284.37</v>
      </c>
    </row>
    <row r="1257" spans="2:19">
      <c r="B1257" s="6">
        <v>2003</v>
      </c>
      <c r="C1257" s="37">
        <v>241504.52</v>
      </c>
      <c r="D1257" s="37">
        <v>241504.52</v>
      </c>
      <c r="E1257" s="37">
        <v>241504.52</v>
      </c>
      <c r="F1257" s="37">
        <v>241504.52</v>
      </c>
      <c r="G1257" s="37">
        <v>241504.52</v>
      </c>
      <c r="H1257" s="37">
        <v>241504.52</v>
      </c>
      <c r="I1257" s="37">
        <v>241504.52</v>
      </c>
      <c r="J1257" s="37">
        <v>241504.52</v>
      </c>
      <c r="K1257" s="37">
        <v>241504.52</v>
      </c>
      <c r="L1257" s="37">
        <v>241504.52</v>
      </c>
      <c r="M1257" s="37">
        <v>241504.52</v>
      </c>
      <c r="N1257" s="37">
        <v>241504.52</v>
      </c>
      <c r="O1257" s="37">
        <v>241504.52</v>
      </c>
      <c r="P1257" s="37">
        <v>241504.52</v>
      </c>
      <c r="Q1257" s="37">
        <v>241504.52</v>
      </c>
      <c r="R1257" s="37">
        <v>241504.52</v>
      </c>
      <c r="S1257" s="37">
        <v>241504.52</v>
      </c>
    </row>
    <row r="1258" spans="2:19">
      <c r="B1258" s="6">
        <v>2002</v>
      </c>
      <c r="C1258" s="37">
        <v>111766.8</v>
      </c>
      <c r="D1258" s="37">
        <v>111766.8</v>
      </c>
      <c r="E1258" s="37">
        <v>111766.8</v>
      </c>
      <c r="F1258" s="37">
        <v>111766.8</v>
      </c>
      <c r="G1258" s="37">
        <v>111766.8</v>
      </c>
      <c r="H1258" s="37">
        <v>111766.8</v>
      </c>
      <c r="I1258" s="37">
        <v>111766.8</v>
      </c>
      <c r="J1258" s="37">
        <v>111766.8</v>
      </c>
      <c r="K1258" s="37">
        <v>111766.8</v>
      </c>
      <c r="L1258" s="37">
        <v>111766.8</v>
      </c>
      <c r="M1258" s="37">
        <v>111766.8</v>
      </c>
      <c r="N1258" s="37">
        <v>111766.8</v>
      </c>
      <c r="O1258" s="37">
        <v>111766.8</v>
      </c>
      <c r="P1258" s="37">
        <v>111766.8</v>
      </c>
      <c r="Q1258" s="37">
        <v>111766.8</v>
      </c>
      <c r="R1258" s="37">
        <v>111766.8</v>
      </c>
      <c r="S1258" s="37">
        <v>111766.8</v>
      </c>
    </row>
    <row r="1259" spans="2:19">
      <c r="B1259" s="6">
        <v>2001</v>
      </c>
      <c r="C1259" s="37">
        <v>30061.47</v>
      </c>
      <c r="D1259" s="37">
        <v>30061.47</v>
      </c>
      <c r="E1259" s="37">
        <v>30061.47</v>
      </c>
      <c r="F1259" s="37">
        <v>30061.47</v>
      </c>
      <c r="G1259" s="37">
        <v>30061.47</v>
      </c>
      <c r="H1259" s="37">
        <v>30061.47</v>
      </c>
      <c r="I1259" s="37">
        <v>30061.47</v>
      </c>
      <c r="J1259" s="37">
        <v>30061.47</v>
      </c>
      <c r="K1259" s="37">
        <v>30061.47</v>
      </c>
      <c r="L1259" s="37">
        <v>30061.47</v>
      </c>
      <c r="M1259" s="37">
        <v>30061.47</v>
      </c>
      <c r="N1259" s="37">
        <v>30061.47</v>
      </c>
      <c r="O1259" s="37">
        <v>30061.47</v>
      </c>
      <c r="P1259" s="37">
        <v>30061.47</v>
      </c>
      <c r="Q1259" s="37">
        <v>30061.47</v>
      </c>
      <c r="R1259" s="37">
        <v>30061.47</v>
      </c>
      <c r="S1259" s="37">
        <v>30061.47</v>
      </c>
    </row>
    <row r="1260" spans="2:19">
      <c r="B1260" s="6">
        <v>2000</v>
      </c>
      <c r="C1260" s="37">
        <v>140628.70000000001</v>
      </c>
      <c r="D1260" s="37">
        <v>140628.70000000001</v>
      </c>
      <c r="E1260" s="37">
        <v>140628.70000000001</v>
      </c>
      <c r="F1260" s="37">
        <v>140628.70000000001</v>
      </c>
      <c r="G1260" s="37">
        <v>140628.70000000001</v>
      </c>
      <c r="H1260" s="37">
        <v>140628.70000000001</v>
      </c>
      <c r="I1260" s="37">
        <v>140628.70000000001</v>
      </c>
      <c r="J1260" s="37">
        <v>140628.70000000001</v>
      </c>
      <c r="K1260" s="37">
        <v>140628.70000000001</v>
      </c>
      <c r="L1260" s="37">
        <v>140628.70000000001</v>
      </c>
      <c r="M1260" s="37">
        <v>140628.70000000001</v>
      </c>
      <c r="N1260" s="37">
        <v>140628.70000000001</v>
      </c>
      <c r="O1260" s="37">
        <v>140628.70000000001</v>
      </c>
      <c r="P1260" s="37">
        <v>140628.70000000001</v>
      </c>
      <c r="Q1260" s="37">
        <v>140628.70000000001</v>
      </c>
      <c r="R1260" s="37">
        <v>77219.48000000001</v>
      </c>
      <c r="S1260" s="37">
        <v>77219.48000000001</v>
      </c>
    </row>
    <row r="1261" spans="2:19">
      <c r="B1261" s="6">
        <v>1999</v>
      </c>
      <c r="C1261" s="37">
        <v>135518.24</v>
      </c>
      <c r="D1261" s="37">
        <v>135518.24</v>
      </c>
      <c r="E1261" s="37">
        <v>135518.24</v>
      </c>
      <c r="F1261" s="37">
        <v>135518.24</v>
      </c>
      <c r="G1261" s="37">
        <v>135518.24</v>
      </c>
      <c r="H1261" s="37">
        <v>135518.24</v>
      </c>
      <c r="I1261" s="37">
        <v>135518.24</v>
      </c>
      <c r="J1261" s="37">
        <v>135518.24</v>
      </c>
      <c r="K1261" s="37">
        <v>135518.24</v>
      </c>
      <c r="L1261" s="37">
        <v>135518.24</v>
      </c>
      <c r="M1261" s="37">
        <v>135518.24</v>
      </c>
      <c r="N1261" s="37">
        <v>135518.24</v>
      </c>
      <c r="O1261" s="37">
        <v>135518.24</v>
      </c>
      <c r="P1261" s="37">
        <v>135518.24</v>
      </c>
      <c r="Q1261" s="37">
        <v>135518.24</v>
      </c>
      <c r="R1261" s="37">
        <v>135518.24</v>
      </c>
      <c r="S1261" s="37">
        <v>135518.24</v>
      </c>
    </row>
    <row r="1262" spans="2:19">
      <c r="B1262" s="6">
        <v>1998</v>
      </c>
      <c r="C1262" s="37">
        <v>106743.17</v>
      </c>
      <c r="D1262" s="37">
        <v>106743.17</v>
      </c>
      <c r="E1262" s="37">
        <v>106743.17</v>
      </c>
      <c r="F1262" s="37">
        <v>106743.17</v>
      </c>
      <c r="G1262" s="37">
        <v>106743.17</v>
      </c>
      <c r="H1262" s="37">
        <v>106743.17</v>
      </c>
      <c r="I1262" s="37">
        <v>106743.17</v>
      </c>
      <c r="J1262" s="37">
        <v>106743.17</v>
      </c>
      <c r="K1262" s="37">
        <v>106743.17</v>
      </c>
      <c r="L1262" s="37">
        <v>106743.17</v>
      </c>
      <c r="M1262" s="37">
        <v>106743.17</v>
      </c>
      <c r="N1262" s="37">
        <v>106743.17</v>
      </c>
      <c r="O1262" s="37">
        <v>106743.17</v>
      </c>
      <c r="P1262" s="37">
        <v>106743.17</v>
      </c>
      <c r="Q1262" s="37">
        <v>106743.17</v>
      </c>
      <c r="R1262" s="37">
        <v>54997.02</v>
      </c>
      <c r="S1262" s="37">
        <v>54997.02</v>
      </c>
    </row>
    <row r="1263" spans="2:19">
      <c r="B1263" s="6">
        <v>1997</v>
      </c>
      <c r="C1263" s="37">
        <v>48424.18</v>
      </c>
      <c r="D1263" s="37">
        <v>48424.18</v>
      </c>
      <c r="E1263" s="37">
        <v>48424.18</v>
      </c>
      <c r="F1263" s="37">
        <v>48424.18</v>
      </c>
      <c r="G1263" s="37">
        <v>48424.18</v>
      </c>
      <c r="H1263" s="37">
        <v>48424.18</v>
      </c>
      <c r="I1263" s="37">
        <v>48424.18</v>
      </c>
      <c r="J1263" s="37">
        <v>48424.18</v>
      </c>
      <c r="K1263" s="37">
        <v>48424.18</v>
      </c>
      <c r="L1263" s="37">
        <v>48424.18</v>
      </c>
      <c r="M1263" s="37">
        <v>48424.18</v>
      </c>
      <c r="N1263" s="37">
        <v>48424.18</v>
      </c>
      <c r="O1263" s="37">
        <v>48424.18</v>
      </c>
      <c r="P1263" s="37">
        <v>48424.18</v>
      </c>
      <c r="Q1263" s="37">
        <v>48424.18</v>
      </c>
      <c r="R1263" s="37">
        <v>39377.82</v>
      </c>
      <c r="S1263" s="37">
        <v>39377.82</v>
      </c>
    </row>
    <row r="1264" spans="2:19">
      <c r="B1264" s="6">
        <v>1996</v>
      </c>
      <c r="C1264" s="37">
        <v>50295.360000000001</v>
      </c>
      <c r="D1264" s="37">
        <v>50295.360000000001</v>
      </c>
      <c r="E1264" s="37">
        <v>50295.360000000001</v>
      </c>
      <c r="F1264" s="37">
        <v>50295.360000000001</v>
      </c>
      <c r="G1264" s="37">
        <v>50295.360000000001</v>
      </c>
      <c r="H1264" s="37">
        <v>50295.360000000001</v>
      </c>
      <c r="I1264" s="37">
        <v>50295.360000000001</v>
      </c>
      <c r="J1264" s="37">
        <v>50295.360000000001</v>
      </c>
      <c r="K1264" s="37">
        <v>50295.360000000001</v>
      </c>
      <c r="L1264" s="37">
        <v>50295.360000000001</v>
      </c>
      <c r="M1264" s="37">
        <v>50295.360000000001</v>
      </c>
      <c r="N1264" s="37">
        <v>50295.360000000001</v>
      </c>
      <c r="O1264" s="37">
        <v>50295.360000000001</v>
      </c>
      <c r="P1264" s="37">
        <v>50295.360000000001</v>
      </c>
      <c r="Q1264" s="37">
        <v>50295.360000000001</v>
      </c>
      <c r="R1264" s="37">
        <v>50295.360000000001</v>
      </c>
      <c r="S1264" s="37">
        <v>50295.360000000001</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100449.47</v>
      </c>
      <c r="D1266" s="37">
        <v>100449.47</v>
      </c>
      <c r="E1266" s="37">
        <v>100449.47</v>
      </c>
      <c r="F1266" s="37">
        <v>100449.47</v>
      </c>
      <c r="G1266" s="37">
        <v>100449.47</v>
      </c>
      <c r="H1266" s="37">
        <v>100449.47</v>
      </c>
      <c r="I1266" s="37">
        <v>100449.47</v>
      </c>
      <c r="J1266" s="37">
        <v>100449.47</v>
      </c>
      <c r="K1266" s="37">
        <v>100449.47</v>
      </c>
      <c r="L1266" s="37">
        <v>100449.47</v>
      </c>
      <c r="M1266" s="37">
        <v>100449.47</v>
      </c>
      <c r="N1266" s="37">
        <v>100449.47</v>
      </c>
      <c r="O1266" s="37">
        <v>100449.47</v>
      </c>
      <c r="P1266" s="37">
        <v>100449.47</v>
      </c>
      <c r="Q1266" s="37">
        <v>100449.47</v>
      </c>
      <c r="R1266" s="37">
        <v>100449.47</v>
      </c>
      <c r="S1266" s="37">
        <v>100449.47</v>
      </c>
    </row>
    <row r="1267" spans="2:19">
      <c r="B1267" s="6">
        <v>1993</v>
      </c>
      <c r="C1267" s="37">
        <v>38304.81</v>
      </c>
      <c r="D1267" s="37">
        <v>38304.81</v>
      </c>
      <c r="E1267" s="37">
        <v>38304.81</v>
      </c>
      <c r="F1267" s="37">
        <v>38304.81</v>
      </c>
      <c r="G1267" s="37">
        <v>38304.81</v>
      </c>
      <c r="H1267" s="37">
        <v>38304.81</v>
      </c>
      <c r="I1267" s="37">
        <v>38304.81</v>
      </c>
      <c r="J1267" s="37">
        <v>38304.81</v>
      </c>
      <c r="K1267" s="37">
        <v>38304.81</v>
      </c>
      <c r="L1267" s="37">
        <v>38304.81</v>
      </c>
      <c r="M1267" s="37">
        <v>38304.81</v>
      </c>
      <c r="N1267" s="37">
        <v>38304.81</v>
      </c>
      <c r="O1267" s="37">
        <v>38304.81</v>
      </c>
      <c r="P1267" s="37">
        <v>38304.81</v>
      </c>
      <c r="Q1267" s="37">
        <v>38304.81</v>
      </c>
      <c r="R1267" s="37">
        <v>37042.019999999997</v>
      </c>
      <c r="S1267" s="37">
        <v>37042.019999999997</v>
      </c>
    </row>
    <row r="1268" spans="2:19">
      <c r="B1268" s="6">
        <v>1992</v>
      </c>
      <c r="C1268" s="37">
        <v>167676.97</v>
      </c>
      <c r="D1268" s="37">
        <v>167676.97</v>
      </c>
      <c r="E1268" s="37">
        <v>167676.97</v>
      </c>
      <c r="F1268" s="37">
        <v>167676.97</v>
      </c>
      <c r="G1268" s="37">
        <v>167676.97</v>
      </c>
      <c r="H1268" s="37">
        <v>167676.97</v>
      </c>
      <c r="I1268" s="37">
        <v>167676.97</v>
      </c>
      <c r="J1268" s="37">
        <v>167676.97</v>
      </c>
      <c r="K1268" s="37">
        <v>167676.97</v>
      </c>
      <c r="L1268" s="37">
        <v>167676.97</v>
      </c>
      <c r="M1268" s="37">
        <v>167676.97</v>
      </c>
      <c r="N1268" s="37">
        <v>167676.97</v>
      </c>
      <c r="O1268" s="37">
        <v>167676.97</v>
      </c>
      <c r="P1268" s="37">
        <v>167676.97</v>
      </c>
      <c r="Q1268" s="37">
        <v>167676.97</v>
      </c>
      <c r="R1268" s="37">
        <v>102191.26</v>
      </c>
      <c r="S1268" s="37">
        <v>102191.26</v>
      </c>
    </row>
    <row r="1269" spans="2:19">
      <c r="B1269" s="6">
        <v>1991</v>
      </c>
      <c r="C1269" s="37">
        <v>13028.16</v>
      </c>
      <c r="D1269" s="37">
        <v>13028.16</v>
      </c>
      <c r="E1269" s="37">
        <v>13028.16</v>
      </c>
      <c r="F1269" s="37">
        <v>13028.16</v>
      </c>
      <c r="G1269" s="37">
        <v>13028.16</v>
      </c>
      <c r="H1269" s="37">
        <v>13028.16</v>
      </c>
      <c r="I1269" s="37">
        <v>13028.16</v>
      </c>
      <c r="J1269" s="37">
        <v>13028.16</v>
      </c>
      <c r="K1269" s="37">
        <v>13028.16</v>
      </c>
      <c r="L1269" s="37">
        <v>13028.16</v>
      </c>
      <c r="M1269" s="37">
        <v>13028.16</v>
      </c>
      <c r="N1269" s="37">
        <v>13028.16</v>
      </c>
      <c r="O1269" s="37">
        <v>13028.16</v>
      </c>
      <c r="P1269" s="37">
        <v>13028.16</v>
      </c>
      <c r="Q1269" s="37">
        <v>13028.16</v>
      </c>
      <c r="R1269" s="37">
        <v>-1.0913936421275139E-11</v>
      </c>
      <c r="S1269" s="37">
        <v>-1.0913936421275139E-11</v>
      </c>
    </row>
    <row r="1270" spans="2:19">
      <c r="B1270" s="6">
        <v>1990</v>
      </c>
      <c r="C1270" s="37">
        <v>29883.52</v>
      </c>
      <c r="D1270" s="37">
        <v>29883.52</v>
      </c>
      <c r="E1270" s="37">
        <v>29883.52</v>
      </c>
      <c r="F1270" s="37">
        <v>29883.52</v>
      </c>
      <c r="G1270" s="37">
        <v>29883.52</v>
      </c>
      <c r="H1270" s="37">
        <v>29883.52</v>
      </c>
      <c r="I1270" s="37">
        <v>29883.52</v>
      </c>
      <c r="J1270" s="37">
        <v>29883.52</v>
      </c>
      <c r="K1270" s="37">
        <v>29883.52</v>
      </c>
      <c r="L1270" s="37">
        <v>29883.52</v>
      </c>
      <c r="M1270" s="37">
        <v>29883.52</v>
      </c>
      <c r="N1270" s="37">
        <v>29883.52</v>
      </c>
      <c r="O1270" s="37">
        <v>29883.52</v>
      </c>
      <c r="P1270" s="37">
        <v>29883.52</v>
      </c>
      <c r="Q1270" s="37">
        <v>29883.52</v>
      </c>
      <c r="R1270" s="37">
        <v>18072.97</v>
      </c>
      <c r="S1270" s="37">
        <v>18072.97</v>
      </c>
    </row>
    <row r="1271" spans="2:19">
      <c r="B1271" s="6">
        <v>1989</v>
      </c>
      <c r="C1271" s="37">
        <v>4216.91</v>
      </c>
      <c r="D1271" s="37">
        <v>4216.91</v>
      </c>
      <c r="E1271" s="37">
        <v>4216.91</v>
      </c>
      <c r="F1271" s="37">
        <v>4216.91</v>
      </c>
      <c r="G1271" s="37">
        <v>4216.91</v>
      </c>
      <c r="H1271" s="37">
        <v>4216.91</v>
      </c>
      <c r="I1271" s="37">
        <v>4216.91</v>
      </c>
      <c r="J1271" s="37">
        <v>4216.91</v>
      </c>
      <c r="K1271" s="37">
        <v>4216.91</v>
      </c>
      <c r="L1271" s="37">
        <v>4216.91</v>
      </c>
      <c r="M1271" s="37">
        <v>4216.91</v>
      </c>
      <c r="N1271" s="37">
        <v>4216.91</v>
      </c>
      <c r="O1271" s="37">
        <v>4216.91</v>
      </c>
      <c r="P1271" s="37">
        <v>4216.91</v>
      </c>
      <c r="Q1271" s="37">
        <v>4216.91</v>
      </c>
      <c r="R1271" s="37">
        <v>4216.91</v>
      </c>
      <c r="S1271" s="37">
        <v>4216.91</v>
      </c>
    </row>
    <row r="1272" spans="2:19">
      <c r="B1272" s="6">
        <v>1988</v>
      </c>
      <c r="C1272" s="37">
        <v>98054.09</v>
      </c>
      <c r="D1272" s="37">
        <v>98054.09</v>
      </c>
      <c r="E1272" s="37">
        <v>98054.09</v>
      </c>
      <c r="F1272" s="37">
        <v>98054.09</v>
      </c>
      <c r="G1272" s="37">
        <v>98054.09</v>
      </c>
      <c r="H1272" s="37">
        <v>98054.09</v>
      </c>
      <c r="I1272" s="37">
        <v>98054.09</v>
      </c>
      <c r="J1272" s="37">
        <v>98054.09</v>
      </c>
      <c r="K1272" s="37">
        <v>98054.09</v>
      </c>
      <c r="L1272" s="37">
        <v>98054.09</v>
      </c>
      <c r="M1272" s="37">
        <v>98054.09</v>
      </c>
      <c r="N1272" s="37">
        <v>98054.09</v>
      </c>
      <c r="O1272" s="37">
        <v>98054.09</v>
      </c>
      <c r="P1272" s="37">
        <v>98054.09</v>
      </c>
      <c r="Q1272" s="37">
        <v>98054.09</v>
      </c>
      <c r="R1272" s="37">
        <v>98054.09</v>
      </c>
      <c r="S1272" s="37">
        <v>98054.09</v>
      </c>
    </row>
    <row r="1273" spans="2:19">
      <c r="B1273" s="6">
        <v>1987</v>
      </c>
      <c r="C1273" s="37">
        <v>18243.86</v>
      </c>
      <c r="D1273" s="37">
        <v>18243.86</v>
      </c>
      <c r="E1273" s="37">
        <v>18243.86</v>
      </c>
      <c r="F1273" s="37">
        <v>18243.86</v>
      </c>
      <c r="G1273" s="37">
        <v>18243.86</v>
      </c>
      <c r="H1273" s="37">
        <v>18243.86</v>
      </c>
      <c r="I1273" s="37">
        <v>18243.86</v>
      </c>
      <c r="J1273" s="37">
        <v>18243.86</v>
      </c>
      <c r="K1273" s="37">
        <v>18243.86</v>
      </c>
      <c r="L1273" s="37">
        <v>18243.86</v>
      </c>
      <c r="M1273" s="37">
        <v>18243.86</v>
      </c>
      <c r="N1273" s="37">
        <v>18243.86</v>
      </c>
      <c r="O1273" s="37">
        <v>18243.86</v>
      </c>
      <c r="P1273" s="37">
        <v>18243.86</v>
      </c>
      <c r="Q1273" s="37">
        <v>18243.86</v>
      </c>
      <c r="R1273" s="37">
        <v>18243.86</v>
      </c>
      <c r="S1273" s="37">
        <v>18243.86</v>
      </c>
    </row>
    <row r="1274" spans="2:19">
      <c r="B1274" s="6">
        <v>1986</v>
      </c>
      <c r="C1274" s="37">
        <v>7367.4</v>
      </c>
      <c r="D1274" s="37">
        <v>7367.4</v>
      </c>
      <c r="E1274" s="37">
        <v>7367.4</v>
      </c>
      <c r="F1274" s="37">
        <v>7367.4</v>
      </c>
      <c r="G1274" s="37">
        <v>7367.4</v>
      </c>
      <c r="H1274" s="37">
        <v>7367.4</v>
      </c>
      <c r="I1274" s="37">
        <v>7367.4</v>
      </c>
      <c r="J1274" s="37">
        <v>7367.4</v>
      </c>
      <c r="K1274" s="37">
        <v>7367.4</v>
      </c>
      <c r="L1274" s="37">
        <v>7367.4</v>
      </c>
      <c r="M1274" s="37">
        <v>7367.4</v>
      </c>
      <c r="N1274" s="37">
        <v>7367.4</v>
      </c>
      <c r="O1274" s="37">
        <v>7367.4</v>
      </c>
      <c r="P1274" s="37">
        <v>7367.4</v>
      </c>
      <c r="Q1274" s="37">
        <v>7367.4</v>
      </c>
      <c r="R1274" s="37">
        <v>-5.4569682106375694E-12</v>
      </c>
      <c r="S1274" s="37">
        <v>-5.4569682106375694E-12</v>
      </c>
    </row>
    <row r="1275" spans="2:19">
      <c r="B1275" s="6">
        <v>1985</v>
      </c>
      <c r="C1275" s="37">
        <v>2183.3200000000002</v>
      </c>
      <c r="D1275" s="37">
        <v>2183.3200000000002</v>
      </c>
      <c r="E1275" s="37">
        <v>2183.3200000000002</v>
      </c>
      <c r="F1275" s="37">
        <v>2183.3200000000002</v>
      </c>
      <c r="G1275" s="37">
        <v>2183.3200000000002</v>
      </c>
      <c r="H1275" s="37">
        <v>2183.3200000000002</v>
      </c>
      <c r="I1275" s="37">
        <v>2183.3200000000002</v>
      </c>
      <c r="J1275" s="37">
        <v>2183.3200000000002</v>
      </c>
      <c r="K1275" s="37">
        <v>2183.3200000000002</v>
      </c>
      <c r="L1275" s="37">
        <v>2183.3200000000002</v>
      </c>
      <c r="M1275" s="37">
        <v>2183.3200000000002</v>
      </c>
      <c r="N1275" s="37">
        <v>2183.3200000000002</v>
      </c>
      <c r="O1275" s="37">
        <v>2183.3200000000002</v>
      </c>
      <c r="P1275" s="37">
        <v>2183.3200000000002</v>
      </c>
      <c r="Q1275" s="37">
        <v>2183.3200000000002</v>
      </c>
      <c r="R1275" s="37">
        <v>2183.3200000000002</v>
      </c>
      <c r="S1275" s="37">
        <v>2183.3200000000002</v>
      </c>
    </row>
    <row r="1276" spans="2:19">
      <c r="B1276" s="6">
        <v>1984</v>
      </c>
      <c r="C1276" s="37">
        <v>774.45</v>
      </c>
      <c r="D1276" s="37">
        <v>774.45</v>
      </c>
      <c r="E1276" s="37">
        <v>774.45</v>
      </c>
      <c r="F1276" s="37">
        <v>774.45</v>
      </c>
      <c r="G1276" s="37">
        <v>774.45</v>
      </c>
      <c r="H1276" s="37">
        <v>774.45</v>
      </c>
      <c r="I1276" s="37">
        <v>774.45</v>
      </c>
      <c r="J1276" s="37">
        <v>774.45</v>
      </c>
      <c r="K1276" s="37">
        <v>774.45</v>
      </c>
      <c r="L1276" s="37">
        <v>774.45</v>
      </c>
      <c r="M1276" s="37">
        <v>774.45</v>
      </c>
      <c r="N1276" s="37">
        <v>774.45</v>
      </c>
      <c r="O1276" s="37">
        <v>774.45</v>
      </c>
      <c r="P1276" s="37">
        <v>774.45</v>
      </c>
      <c r="Q1276" s="37">
        <v>774.45</v>
      </c>
      <c r="R1276" s="37">
        <v>774.45</v>
      </c>
      <c r="S1276" s="37">
        <v>774.45</v>
      </c>
    </row>
    <row r="1277" spans="2:19">
      <c r="B1277" s="6">
        <v>1983</v>
      </c>
      <c r="C1277" s="37">
        <v>33374</v>
      </c>
      <c r="D1277" s="37">
        <v>33374</v>
      </c>
      <c r="E1277" s="37">
        <v>33374</v>
      </c>
      <c r="F1277" s="37">
        <v>33374</v>
      </c>
      <c r="G1277" s="37">
        <v>33374</v>
      </c>
      <c r="H1277" s="37">
        <v>33374</v>
      </c>
      <c r="I1277" s="37">
        <v>33374</v>
      </c>
      <c r="J1277" s="37">
        <v>33374</v>
      </c>
      <c r="K1277" s="37">
        <v>33374</v>
      </c>
      <c r="L1277" s="37">
        <v>33374</v>
      </c>
      <c r="M1277" s="37">
        <v>33374</v>
      </c>
      <c r="N1277" s="37">
        <v>33374</v>
      </c>
      <c r="O1277" s="37">
        <v>33374</v>
      </c>
      <c r="P1277" s="37">
        <v>33374</v>
      </c>
      <c r="Q1277" s="37">
        <v>33374</v>
      </c>
      <c r="R1277" s="37">
        <v>33374</v>
      </c>
      <c r="S1277" s="37">
        <v>33374</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2266.9</v>
      </c>
      <c r="D1282" s="37">
        <v>2266.9</v>
      </c>
      <c r="E1282" s="37">
        <v>2266.9</v>
      </c>
      <c r="F1282" s="37">
        <v>2266.9</v>
      </c>
      <c r="G1282" s="37">
        <v>2266.9</v>
      </c>
      <c r="H1282" s="37">
        <v>2266.9</v>
      </c>
      <c r="I1282" s="37">
        <v>2266.9</v>
      </c>
      <c r="J1282" s="37">
        <v>2266.9</v>
      </c>
      <c r="K1282" s="37">
        <v>2266.9</v>
      </c>
      <c r="L1282" s="37">
        <v>2266.9</v>
      </c>
      <c r="M1282" s="37">
        <v>2266.9</v>
      </c>
      <c r="N1282" s="37">
        <v>2266.9</v>
      </c>
      <c r="O1282" s="37">
        <v>2266.9</v>
      </c>
      <c r="P1282" s="37">
        <v>2266.9</v>
      </c>
      <c r="Q1282" s="37">
        <v>2266.9</v>
      </c>
      <c r="R1282" s="37">
        <v>2266.9</v>
      </c>
      <c r="S1282" s="37">
        <v>2266.9</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28476.3</v>
      </c>
      <c r="D1284" s="37">
        <v>28476.3</v>
      </c>
      <c r="E1284" s="37">
        <v>28476.3</v>
      </c>
      <c r="F1284" s="37">
        <v>28476.3</v>
      </c>
      <c r="G1284" s="37">
        <v>28476.3</v>
      </c>
      <c r="H1284" s="37">
        <v>28476.3</v>
      </c>
      <c r="I1284" s="37">
        <v>28476.3</v>
      </c>
      <c r="J1284" s="37">
        <v>28476.3</v>
      </c>
      <c r="K1284" s="37">
        <v>28476.3</v>
      </c>
      <c r="L1284" s="37">
        <v>28476.3</v>
      </c>
      <c r="M1284" s="37">
        <v>28476.3</v>
      </c>
      <c r="N1284" s="37">
        <v>28476.3</v>
      </c>
      <c r="O1284" s="37">
        <v>28476.3</v>
      </c>
      <c r="P1284" s="37">
        <v>28476.3</v>
      </c>
      <c r="Q1284" s="37">
        <v>28476.3</v>
      </c>
      <c r="R1284" s="37">
        <v>28476.3</v>
      </c>
      <c r="S1284" s="37">
        <v>28476.3</v>
      </c>
    </row>
    <row r="1285" spans="2:19">
      <c r="B1285" s="6">
        <v>1975</v>
      </c>
      <c r="C1285" s="37">
        <v>256</v>
      </c>
      <c r="D1285" s="37">
        <v>256</v>
      </c>
      <c r="E1285" s="37">
        <v>256</v>
      </c>
      <c r="F1285" s="37">
        <v>256</v>
      </c>
      <c r="G1285" s="37">
        <v>256</v>
      </c>
      <c r="H1285" s="37">
        <v>256</v>
      </c>
      <c r="I1285" s="37">
        <v>256</v>
      </c>
      <c r="J1285" s="37">
        <v>256</v>
      </c>
      <c r="K1285" s="37">
        <v>256</v>
      </c>
      <c r="L1285" s="37">
        <v>256</v>
      </c>
      <c r="M1285" s="37">
        <v>256</v>
      </c>
      <c r="N1285" s="37">
        <v>256</v>
      </c>
      <c r="O1285" s="37">
        <v>256</v>
      </c>
      <c r="P1285" s="37">
        <v>256</v>
      </c>
      <c r="Q1285" s="37">
        <v>256</v>
      </c>
      <c r="R1285" s="37">
        <v>256</v>
      </c>
      <c r="S1285" s="37">
        <v>256</v>
      </c>
    </row>
    <row r="1286" spans="2:19">
      <c r="B1286" s="6">
        <v>1974</v>
      </c>
      <c r="C1286" s="37">
        <v>13343</v>
      </c>
      <c r="D1286" s="37">
        <v>13343</v>
      </c>
      <c r="E1286" s="37">
        <v>13343</v>
      </c>
      <c r="F1286" s="37">
        <v>13343</v>
      </c>
      <c r="G1286" s="37">
        <v>13343</v>
      </c>
      <c r="H1286" s="37">
        <v>13343</v>
      </c>
      <c r="I1286" s="37">
        <v>13343</v>
      </c>
      <c r="J1286" s="37">
        <v>13343</v>
      </c>
      <c r="K1286" s="37">
        <v>13343</v>
      </c>
      <c r="L1286" s="37">
        <v>13343</v>
      </c>
      <c r="M1286" s="37">
        <v>13343</v>
      </c>
      <c r="N1286" s="37">
        <v>13343</v>
      </c>
      <c r="O1286" s="37">
        <v>13343</v>
      </c>
      <c r="P1286" s="37">
        <v>13343</v>
      </c>
      <c r="Q1286" s="37">
        <v>13343</v>
      </c>
      <c r="R1286" s="37">
        <v>13343</v>
      </c>
      <c r="S1286" s="37">
        <v>13343</v>
      </c>
    </row>
    <row r="1287" spans="2:19">
      <c r="B1287" s="6">
        <v>1973</v>
      </c>
      <c r="C1287" s="37">
        <v>7955</v>
      </c>
      <c r="D1287" s="37">
        <v>7955</v>
      </c>
      <c r="E1287" s="37">
        <v>7955</v>
      </c>
      <c r="F1287" s="37">
        <v>7955</v>
      </c>
      <c r="G1287" s="37">
        <v>7955</v>
      </c>
      <c r="H1287" s="37">
        <v>7955</v>
      </c>
      <c r="I1287" s="37">
        <v>7955</v>
      </c>
      <c r="J1287" s="37">
        <v>7955</v>
      </c>
      <c r="K1287" s="37">
        <v>7955</v>
      </c>
      <c r="L1287" s="37">
        <v>7955</v>
      </c>
      <c r="M1287" s="37">
        <v>7955</v>
      </c>
      <c r="N1287" s="37">
        <v>7955</v>
      </c>
      <c r="O1287" s="37">
        <v>7955</v>
      </c>
      <c r="P1287" s="37">
        <v>7955</v>
      </c>
      <c r="Q1287" s="37">
        <v>7955</v>
      </c>
      <c r="R1287" s="37">
        <v>7955</v>
      </c>
      <c r="S1287" s="37">
        <v>7955</v>
      </c>
    </row>
    <row r="1288" spans="2:19">
      <c r="B1288" s="6">
        <v>1972</v>
      </c>
      <c r="C1288" s="37">
        <v>11125</v>
      </c>
      <c r="D1288" s="37">
        <v>11125</v>
      </c>
      <c r="E1288" s="37">
        <v>11125</v>
      </c>
      <c r="F1288" s="37">
        <v>11125</v>
      </c>
      <c r="G1288" s="37">
        <v>11125</v>
      </c>
      <c r="H1288" s="37">
        <v>11125</v>
      </c>
      <c r="I1288" s="37">
        <v>11125</v>
      </c>
      <c r="J1288" s="37">
        <v>11125</v>
      </c>
      <c r="K1288" s="37">
        <v>11125</v>
      </c>
      <c r="L1288" s="37">
        <v>11125</v>
      </c>
      <c r="M1288" s="37">
        <v>11125</v>
      </c>
      <c r="N1288" s="37">
        <v>11125</v>
      </c>
      <c r="O1288" s="37">
        <v>11125</v>
      </c>
      <c r="P1288" s="37">
        <v>11125</v>
      </c>
      <c r="Q1288" s="37">
        <v>11125</v>
      </c>
      <c r="R1288" s="37">
        <v>11125</v>
      </c>
      <c r="S1288" s="37">
        <v>11125</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1608205.9700000002</v>
      </c>
      <c r="D1331" s="8">
        <f>SUM(D1253:D1330)</f>
        <v>1608205.9700000002</v>
      </c>
      <c r="E1331" s="8">
        <f>SUM(E1252:E1330)</f>
        <v>1608205.9700000002</v>
      </c>
      <c r="F1331" s="8">
        <f>SUM(F1251:F1330)</f>
        <v>1608205.9700000002</v>
      </c>
      <c r="G1331" s="8">
        <f>SUM(G1250:G1330)</f>
        <v>1608205.9700000002</v>
      </c>
      <c r="H1331" s="8">
        <f t="shared" ref="H1331:M1331" si="13">SUM(H1244:H1330)</f>
        <v>1608205.9700000002</v>
      </c>
      <c r="I1331" s="8">
        <f t="shared" si="13"/>
        <v>1608205.9700000002</v>
      </c>
      <c r="J1331" s="8">
        <f t="shared" si="13"/>
        <v>1699589.2100000002</v>
      </c>
      <c r="K1331" s="8">
        <f t="shared" si="13"/>
        <v>1834981.21</v>
      </c>
      <c r="L1331" s="8">
        <f t="shared" si="13"/>
        <v>3605005.4800000004</v>
      </c>
      <c r="M1331" s="8">
        <f t="shared" si="13"/>
        <v>4340437.1000000024</v>
      </c>
      <c r="N1331" s="11">
        <f>SUM(N1239:N1330)</f>
        <v>5121974.5214400906</v>
      </c>
      <c r="O1331" s="11">
        <f>SUM(O1239:O1330)</f>
        <v>6041402.4099999992</v>
      </c>
      <c r="P1331" s="11">
        <f>SUM(P1239:P1330)</f>
        <v>6243176.4094363721</v>
      </c>
      <c r="Q1331" s="11">
        <f>SUM(Q1239:Q1330)</f>
        <v>6478982.3494363734</v>
      </c>
      <c r="R1331" s="11">
        <f>SUM(R1238:R1330)</f>
        <v>6733583.2294363724</v>
      </c>
      <c r="S1331" s="11">
        <f>SUM(S1238:S1330)</f>
        <v>7367887.7794363732</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104677.57</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104677.57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44739.35</v>
      </c>
      <c r="O1813" s="37">
        <v>44739.35</v>
      </c>
      <c r="P1813" s="37">
        <v>44739.35</v>
      </c>
      <c r="Q1813" s="37">
        <v>44739.35</v>
      </c>
      <c r="R1813" s="37">
        <v>44739.35</v>
      </c>
      <c r="S1813" s="37">
        <v>44739.35</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2304.3199999999997</v>
      </c>
      <c r="I1819" s="37">
        <v>2304.3199999999997</v>
      </c>
      <c r="J1819" s="37">
        <v>2304.3199999999997</v>
      </c>
      <c r="K1819" s="37">
        <v>2304.3199999999997</v>
      </c>
      <c r="L1819" s="37">
        <v>2304.3199999999997</v>
      </c>
      <c r="M1819" s="37">
        <v>2304.3199999999997</v>
      </c>
      <c r="N1819" s="37">
        <v>2304.3199999999997</v>
      </c>
      <c r="O1819" s="37">
        <v>2304.3199999999997</v>
      </c>
      <c r="P1819" s="37">
        <v>2304.3199999999997</v>
      </c>
      <c r="Q1819" s="37">
        <v>2304.3199999999997</v>
      </c>
      <c r="R1819" s="37">
        <v>2304.3199999999997</v>
      </c>
      <c r="S1819" s="37">
        <v>2304.3199999999997</v>
      </c>
    </row>
    <row r="1820" spans="1:19">
      <c r="B1820" s="6">
        <v>2010</v>
      </c>
      <c r="C1820" s="36"/>
      <c r="D1820" s="36"/>
      <c r="E1820" s="36"/>
      <c r="F1820" s="36"/>
      <c r="G1820" s="37">
        <v>507.72</v>
      </c>
      <c r="H1820" s="37">
        <v>507.72</v>
      </c>
      <c r="I1820" s="37">
        <v>507.72</v>
      </c>
      <c r="J1820" s="37">
        <v>507.72</v>
      </c>
      <c r="K1820" s="37">
        <v>507.72</v>
      </c>
      <c r="L1820" s="37">
        <v>507.72</v>
      </c>
      <c r="M1820" s="37">
        <v>507.72</v>
      </c>
      <c r="N1820" s="37">
        <v>507.72</v>
      </c>
      <c r="O1820" s="37">
        <v>507.72</v>
      </c>
      <c r="P1820" s="37">
        <v>507.72</v>
      </c>
      <c r="Q1820" s="37">
        <v>507.72</v>
      </c>
      <c r="R1820" s="37">
        <v>507.72</v>
      </c>
      <c r="S1820" s="37">
        <v>507.72</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11070</v>
      </c>
      <c r="D1826" s="37">
        <v>11070</v>
      </c>
      <c r="E1826" s="37">
        <v>11070</v>
      </c>
      <c r="F1826" s="37">
        <v>11070</v>
      </c>
      <c r="G1826" s="37">
        <v>11070</v>
      </c>
      <c r="H1826" s="37">
        <v>11070</v>
      </c>
      <c r="I1826" s="37">
        <v>11070</v>
      </c>
      <c r="J1826" s="37">
        <v>11070</v>
      </c>
      <c r="K1826" s="37">
        <v>11070</v>
      </c>
      <c r="L1826" s="37">
        <v>11070</v>
      </c>
      <c r="M1826" s="37">
        <v>11070</v>
      </c>
      <c r="N1826" s="37">
        <v>11070</v>
      </c>
      <c r="O1826" s="37">
        <v>11070</v>
      </c>
      <c r="P1826" s="37">
        <v>11070</v>
      </c>
      <c r="Q1826" s="37">
        <v>11070</v>
      </c>
      <c r="R1826" s="37">
        <v>11070</v>
      </c>
      <c r="S1826" s="37">
        <v>11070</v>
      </c>
    </row>
    <row r="1827" spans="2:19">
      <c r="B1827" s="6">
        <v>2003</v>
      </c>
      <c r="C1827" s="37">
        <v>18616.88</v>
      </c>
      <c r="D1827" s="37">
        <v>18616.88</v>
      </c>
      <c r="E1827" s="37">
        <v>18616.88</v>
      </c>
      <c r="F1827" s="37">
        <v>18616.88</v>
      </c>
      <c r="G1827" s="37">
        <v>18616.88</v>
      </c>
      <c r="H1827" s="37">
        <v>18616.88</v>
      </c>
      <c r="I1827" s="37">
        <v>18616.88</v>
      </c>
      <c r="J1827" s="37">
        <v>18616.88</v>
      </c>
      <c r="K1827" s="37">
        <v>18616.88</v>
      </c>
      <c r="L1827" s="37">
        <v>18616.88</v>
      </c>
      <c r="M1827" s="37">
        <v>18616.88</v>
      </c>
      <c r="N1827" s="37">
        <v>18616.88</v>
      </c>
      <c r="O1827" s="37">
        <v>18616.88</v>
      </c>
      <c r="P1827" s="37">
        <v>18616.88</v>
      </c>
      <c r="Q1827" s="37">
        <v>18616.88</v>
      </c>
      <c r="R1827" s="37">
        <v>18616.88</v>
      </c>
      <c r="S1827" s="37">
        <v>18616.88</v>
      </c>
    </row>
    <row r="1828" spans="2:19">
      <c r="B1828" s="6">
        <v>2002</v>
      </c>
      <c r="C1828" s="37">
        <v>3037.99</v>
      </c>
      <c r="D1828" s="37">
        <v>3037.99</v>
      </c>
      <c r="E1828" s="37">
        <v>3037.99</v>
      </c>
      <c r="F1828" s="37">
        <v>3037.99</v>
      </c>
      <c r="G1828" s="37">
        <v>3037.99</v>
      </c>
      <c r="H1828" s="37">
        <v>3037.99</v>
      </c>
      <c r="I1828" s="37">
        <v>3037.99</v>
      </c>
      <c r="J1828" s="37">
        <v>3037.99</v>
      </c>
      <c r="K1828" s="37">
        <v>3037.99</v>
      </c>
      <c r="L1828" s="37">
        <v>3037.99</v>
      </c>
      <c r="M1828" s="37">
        <v>3037.99</v>
      </c>
      <c r="N1828" s="37">
        <v>3037.99</v>
      </c>
      <c r="O1828" s="37">
        <v>3037.99</v>
      </c>
      <c r="P1828" s="37">
        <v>3037.99</v>
      </c>
      <c r="Q1828" s="37">
        <v>3037.99</v>
      </c>
      <c r="R1828" s="37">
        <v>3037.99</v>
      </c>
      <c r="S1828" s="37">
        <v>3037.99</v>
      </c>
    </row>
    <row r="1829" spans="2:19">
      <c r="B1829" s="6">
        <v>2001</v>
      </c>
      <c r="C1829" s="37">
        <v>19917.2</v>
      </c>
      <c r="D1829" s="37">
        <v>19917.2</v>
      </c>
      <c r="E1829" s="37">
        <v>19917.2</v>
      </c>
      <c r="F1829" s="37">
        <v>19917.2</v>
      </c>
      <c r="G1829" s="37">
        <v>19917.2</v>
      </c>
      <c r="H1829" s="37">
        <v>19917.2</v>
      </c>
      <c r="I1829" s="37">
        <v>19917.2</v>
      </c>
      <c r="J1829" s="37">
        <v>19917.2</v>
      </c>
      <c r="K1829" s="37">
        <v>19917.2</v>
      </c>
      <c r="L1829" s="37">
        <v>19917.2</v>
      </c>
      <c r="M1829" s="37">
        <v>19917.2</v>
      </c>
      <c r="N1829" s="37">
        <v>19917.2</v>
      </c>
      <c r="O1829" s="37">
        <v>19917.2</v>
      </c>
      <c r="P1829" s="37">
        <v>19917.2</v>
      </c>
      <c r="Q1829" s="37">
        <v>19917.2</v>
      </c>
      <c r="R1829" s="37">
        <v>19917.2</v>
      </c>
      <c r="S1829" s="37">
        <v>19917.2</v>
      </c>
    </row>
    <row r="1830" spans="2:19">
      <c r="B1830" s="6">
        <v>2000</v>
      </c>
      <c r="C1830" s="37">
        <v>310785</v>
      </c>
      <c r="D1830" s="37">
        <v>310785</v>
      </c>
      <c r="E1830" s="37">
        <v>310785</v>
      </c>
      <c r="F1830" s="37">
        <v>310785</v>
      </c>
      <c r="G1830" s="37">
        <v>310785</v>
      </c>
      <c r="H1830" s="37">
        <v>310785</v>
      </c>
      <c r="I1830" s="37">
        <v>310785</v>
      </c>
      <c r="J1830" s="37">
        <v>310785</v>
      </c>
      <c r="K1830" s="37">
        <v>310785</v>
      </c>
      <c r="L1830" s="37">
        <v>310785</v>
      </c>
      <c r="M1830" s="37">
        <v>310785</v>
      </c>
      <c r="N1830" s="37">
        <v>310785</v>
      </c>
      <c r="O1830" s="37">
        <v>310785</v>
      </c>
      <c r="P1830" s="37">
        <v>310785</v>
      </c>
      <c r="Q1830" s="37">
        <v>310785</v>
      </c>
      <c r="R1830" s="37">
        <v>310785</v>
      </c>
      <c r="S1830" s="37">
        <v>310785</v>
      </c>
    </row>
    <row r="1831" spans="2:19">
      <c r="B1831" s="6">
        <v>1999</v>
      </c>
      <c r="C1831" s="37">
        <v>12647.34</v>
      </c>
      <c r="D1831" s="37">
        <v>12647.34</v>
      </c>
      <c r="E1831" s="37">
        <v>12647.34</v>
      </c>
      <c r="F1831" s="37">
        <v>12647.34</v>
      </c>
      <c r="G1831" s="37">
        <v>12647.34</v>
      </c>
      <c r="H1831" s="37">
        <v>12647.34</v>
      </c>
      <c r="I1831" s="37">
        <v>12647.34</v>
      </c>
      <c r="J1831" s="37">
        <v>12647.34</v>
      </c>
      <c r="K1831" s="37">
        <v>12647.34</v>
      </c>
      <c r="L1831" s="37">
        <v>12647.34</v>
      </c>
      <c r="M1831" s="37">
        <v>12647.34</v>
      </c>
      <c r="N1831" s="37">
        <v>12647.34</v>
      </c>
      <c r="O1831" s="37">
        <v>12647.34</v>
      </c>
      <c r="P1831" s="37">
        <v>12647.34</v>
      </c>
      <c r="Q1831" s="37">
        <v>12647.34</v>
      </c>
      <c r="R1831" s="37">
        <v>12647.34</v>
      </c>
      <c r="S1831" s="37">
        <v>12647.34</v>
      </c>
    </row>
    <row r="1832" spans="2:19">
      <c r="B1832" s="6">
        <v>1998</v>
      </c>
      <c r="C1832" s="37">
        <v>2407.88</v>
      </c>
      <c r="D1832" s="37">
        <v>2407.88</v>
      </c>
      <c r="E1832" s="37">
        <v>2407.88</v>
      </c>
      <c r="F1832" s="37">
        <v>2407.88</v>
      </c>
      <c r="G1832" s="37">
        <v>2407.88</v>
      </c>
      <c r="H1832" s="37">
        <v>2407.88</v>
      </c>
      <c r="I1832" s="37">
        <v>2407.88</v>
      </c>
      <c r="J1832" s="37">
        <v>2407.88</v>
      </c>
      <c r="K1832" s="37">
        <v>2407.88</v>
      </c>
      <c r="L1832" s="37">
        <v>2407.88</v>
      </c>
      <c r="M1832" s="37">
        <v>2407.88</v>
      </c>
      <c r="N1832" s="37">
        <v>2407.88</v>
      </c>
      <c r="O1832" s="37">
        <v>2407.88</v>
      </c>
      <c r="P1832" s="37">
        <v>2407.88</v>
      </c>
      <c r="Q1832" s="37">
        <v>2407.88</v>
      </c>
      <c r="R1832" s="37">
        <v>2407.88</v>
      </c>
      <c r="S1832" s="37">
        <v>2407.88</v>
      </c>
    </row>
    <row r="1833" spans="2:19">
      <c r="B1833" s="6">
        <v>1997</v>
      </c>
      <c r="C1833" s="37">
        <v>17537.919999999998</v>
      </c>
      <c r="D1833" s="37">
        <v>17537.919999999998</v>
      </c>
      <c r="E1833" s="37">
        <v>17537.919999999998</v>
      </c>
      <c r="F1833" s="37">
        <v>17537.919999999998</v>
      </c>
      <c r="G1833" s="37">
        <v>17537.919999999998</v>
      </c>
      <c r="H1833" s="37">
        <v>17537.919999999998</v>
      </c>
      <c r="I1833" s="37">
        <v>17537.919999999998</v>
      </c>
      <c r="J1833" s="37">
        <v>17537.919999999998</v>
      </c>
      <c r="K1833" s="37">
        <v>17537.919999999998</v>
      </c>
      <c r="L1833" s="37">
        <v>17537.919999999998</v>
      </c>
      <c r="M1833" s="37">
        <v>17537.919999999998</v>
      </c>
      <c r="N1833" s="37">
        <v>17537.919999999998</v>
      </c>
      <c r="O1833" s="37">
        <v>17537.919999999998</v>
      </c>
      <c r="P1833" s="37">
        <v>17537.919999999998</v>
      </c>
      <c r="Q1833" s="37">
        <v>17537.919999999998</v>
      </c>
      <c r="R1833" s="37">
        <v>17537.919999999998</v>
      </c>
      <c r="S1833" s="37">
        <v>17537.919999999998</v>
      </c>
    </row>
    <row r="1834" spans="2:19">
      <c r="B1834" s="6">
        <v>1996</v>
      </c>
      <c r="C1834" s="37">
        <v>4492.67</v>
      </c>
      <c r="D1834" s="37">
        <v>4492.67</v>
      </c>
      <c r="E1834" s="37">
        <v>4492.67</v>
      </c>
      <c r="F1834" s="37">
        <v>4492.67</v>
      </c>
      <c r="G1834" s="37">
        <v>4492.67</v>
      </c>
      <c r="H1834" s="37">
        <v>4492.67</v>
      </c>
      <c r="I1834" s="37">
        <v>4492.67</v>
      </c>
      <c r="J1834" s="37">
        <v>4492.67</v>
      </c>
      <c r="K1834" s="37">
        <v>4492.67</v>
      </c>
      <c r="L1834" s="37">
        <v>4492.67</v>
      </c>
      <c r="M1834" s="37">
        <v>4492.67</v>
      </c>
      <c r="N1834" s="37">
        <v>4492.67</v>
      </c>
      <c r="O1834" s="37">
        <v>4492.67</v>
      </c>
      <c r="P1834" s="37">
        <v>4492.67</v>
      </c>
      <c r="Q1834" s="37">
        <v>4492.67</v>
      </c>
      <c r="R1834" s="37">
        <v>4492.67</v>
      </c>
      <c r="S1834" s="37">
        <v>4492.67</v>
      </c>
    </row>
    <row r="1835" spans="2:19">
      <c r="B1835" s="6">
        <v>1995</v>
      </c>
      <c r="C1835" s="37">
        <v>6701.1</v>
      </c>
      <c r="D1835" s="37">
        <v>6701.1</v>
      </c>
      <c r="E1835" s="37">
        <v>6701.1</v>
      </c>
      <c r="F1835" s="37">
        <v>6701.1</v>
      </c>
      <c r="G1835" s="37">
        <v>6701.1</v>
      </c>
      <c r="H1835" s="37">
        <v>6701.1</v>
      </c>
      <c r="I1835" s="37">
        <v>6701.1</v>
      </c>
      <c r="J1835" s="37">
        <v>6701.1</v>
      </c>
      <c r="K1835" s="37">
        <v>6701.1</v>
      </c>
      <c r="L1835" s="37">
        <v>6701.1</v>
      </c>
      <c r="M1835" s="37">
        <v>6701.1</v>
      </c>
      <c r="N1835" s="37">
        <v>6701.1</v>
      </c>
      <c r="O1835" s="37">
        <v>6701.1</v>
      </c>
      <c r="P1835" s="37">
        <v>6701.1</v>
      </c>
      <c r="Q1835" s="37">
        <v>6701.1</v>
      </c>
      <c r="R1835" s="37">
        <v>6701.1</v>
      </c>
      <c r="S1835" s="37">
        <v>6701.1</v>
      </c>
    </row>
    <row r="1836" spans="2:19">
      <c r="B1836" s="6">
        <v>1994</v>
      </c>
      <c r="C1836" s="37">
        <v>4404.87</v>
      </c>
      <c r="D1836" s="37">
        <v>4404.87</v>
      </c>
      <c r="E1836" s="37">
        <v>4404.87</v>
      </c>
      <c r="F1836" s="37">
        <v>4404.87</v>
      </c>
      <c r="G1836" s="37">
        <v>4404.87</v>
      </c>
      <c r="H1836" s="37">
        <v>4404.87</v>
      </c>
      <c r="I1836" s="37">
        <v>4404.87</v>
      </c>
      <c r="J1836" s="37">
        <v>4404.87</v>
      </c>
      <c r="K1836" s="37">
        <v>4404.87</v>
      </c>
      <c r="L1836" s="37">
        <v>4404.87</v>
      </c>
      <c r="M1836" s="37">
        <v>4404.87</v>
      </c>
      <c r="N1836" s="37">
        <v>4404.87</v>
      </c>
      <c r="O1836" s="37">
        <v>4404.87</v>
      </c>
      <c r="P1836" s="37">
        <v>4404.87</v>
      </c>
      <c r="Q1836" s="37">
        <v>4404.87</v>
      </c>
      <c r="R1836" s="37">
        <v>4404.87</v>
      </c>
      <c r="S1836" s="37">
        <v>4404.87</v>
      </c>
    </row>
    <row r="1837" spans="2:19">
      <c r="B1837" s="6">
        <v>1993</v>
      </c>
      <c r="C1837" s="37">
        <v>282.37</v>
      </c>
      <c r="D1837" s="37">
        <v>282.37</v>
      </c>
      <c r="E1837" s="37">
        <v>282.37</v>
      </c>
      <c r="F1837" s="37">
        <v>282.37</v>
      </c>
      <c r="G1837" s="37">
        <v>282.37</v>
      </c>
      <c r="H1837" s="37">
        <v>282.37</v>
      </c>
      <c r="I1837" s="37">
        <v>282.37</v>
      </c>
      <c r="J1837" s="37">
        <v>282.37</v>
      </c>
      <c r="K1837" s="37">
        <v>282.37</v>
      </c>
      <c r="L1837" s="37">
        <v>282.37</v>
      </c>
      <c r="M1837" s="37">
        <v>282.37</v>
      </c>
      <c r="N1837" s="37">
        <v>282.37</v>
      </c>
      <c r="O1837" s="37">
        <v>282.37</v>
      </c>
      <c r="P1837" s="37">
        <v>282.37</v>
      </c>
      <c r="Q1837" s="37">
        <v>282.37</v>
      </c>
      <c r="R1837" s="37">
        <v>282.37</v>
      </c>
      <c r="S1837" s="37">
        <v>282.37</v>
      </c>
    </row>
    <row r="1838" spans="2:19">
      <c r="B1838" s="6">
        <v>1992</v>
      </c>
      <c r="C1838" s="37">
        <v>287</v>
      </c>
      <c r="D1838" s="37">
        <v>287</v>
      </c>
      <c r="E1838" s="37">
        <v>287</v>
      </c>
      <c r="F1838" s="37">
        <v>287</v>
      </c>
      <c r="G1838" s="37">
        <v>287</v>
      </c>
      <c r="H1838" s="37">
        <v>287</v>
      </c>
      <c r="I1838" s="37">
        <v>287</v>
      </c>
      <c r="J1838" s="37">
        <v>287</v>
      </c>
      <c r="K1838" s="37">
        <v>287</v>
      </c>
      <c r="L1838" s="37">
        <v>287</v>
      </c>
      <c r="M1838" s="37">
        <v>287</v>
      </c>
      <c r="N1838" s="37">
        <v>287</v>
      </c>
      <c r="O1838" s="37">
        <v>287</v>
      </c>
      <c r="P1838" s="37">
        <v>287</v>
      </c>
      <c r="Q1838" s="37">
        <v>287</v>
      </c>
      <c r="R1838" s="37">
        <v>287</v>
      </c>
      <c r="S1838" s="37">
        <v>287</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1202.4100000000001</v>
      </c>
      <c r="D1840" s="37">
        <v>1202.4100000000001</v>
      </c>
      <c r="E1840" s="37">
        <v>1202.4100000000001</v>
      </c>
      <c r="F1840" s="37">
        <v>1202.4100000000001</v>
      </c>
      <c r="G1840" s="37">
        <v>1202.4100000000001</v>
      </c>
      <c r="H1840" s="37">
        <v>1202.4100000000001</v>
      </c>
      <c r="I1840" s="37">
        <v>1202.4100000000001</v>
      </c>
      <c r="J1840" s="37">
        <v>1202.4100000000001</v>
      </c>
      <c r="K1840" s="37">
        <v>1202.4100000000001</v>
      </c>
      <c r="L1840" s="37">
        <v>1202.4100000000001</v>
      </c>
      <c r="M1840" s="37">
        <v>1202.4100000000001</v>
      </c>
      <c r="N1840" s="37">
        <v>1202.4100000000001</v>
      </c>
      <c r="O1840" s="37">
        <v>1202.4100000000001</v>
      </c>
      <c r="P1840" s="37">
        <v>1202.4100000000001</v>
      </c>
      <c r="Q1840" s="37">
        <v>1202.4100000000001</v>
      </c>
      <c r="R1840" s="37">
        <v>1202.4100000000001</v>
      </c>
      <c r="S1840" s="37">
        <v>1202.4100000000001</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5112.92</v>
      </c>
      <c r="D1842" s="37">
        <v>5112.92</v>
      </c>
      <c r="E1842" s="37">
        <v>5112.92</v>
      </c>
      <c r="F1842" s="37">
        <v>5112.92</v>
      </c>
      <c r="G1842" s="37">
        <v>5112.92</v>
      </c>
      <c r="H1842" s="37">
        <v>5112.92</v>
      </c>
      <c r="I1842" s="37">
        <v>5112.92</v>
      </c>
      <c r="J1842" s="37">
        <v>5112.92</v>
      </c>
      <c r="K1842" s="37">
        <v>5112.92</v>
      </c>
      <c r="L1842" s="37">
        <v>5112.92</v>
      </c>
      <c r="M1842" s="37">
        <v>5112.92</v>
      </c>
      <c r="N1842" s="37">
        <v>5112.92</v>
      </c>
      <c r="O1842" s="37">
        <v>5112.92</v>
      </c>
      <c r="P1842" s="37">
        <v>5112.92</v>
      </c>
      <c r="Q1842" s="37">
        <v>5112.92</v>
      </c>
      <c r="R1842" s="37">
        <v>5112.92</v>
      </c>
      <c r="S1842" s="37">
        <v>5112.92</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418503.54999999993</v>
      </c>
      <c r="D1901" s="8">
        <f>SUM(D1823:D1900)</f>
        <v>418503.54999999993</v>
      </c>
      <c r="E1901" s="8">
        <f>SUM(E1822:E1900)</f>
        <v>418503.54999999993</v>
      </c>
      <c r="F1901" s="8">
        <f>SUM(F1821:F1900)</f>
        <v>418503.54999999993</v>
      </c>
      <c r="G1901" s="8">
        <f>SUM(G1820:G1900)</f>
        <v>419011.2699999999</v>
      </c>
      <c r="H1901" s="8">
        <f t="shared" ref="H1901:M1901" si="19">SUM(H1814:H1900)</f>
        <v>421315.58999999991</v>
      </c>
      <c r="I1901" s="8">
        <f t="shared" si="19"/>
        <v>421315.58999999991</v>
      </c>
      <c r="J1901" s="8">
        <f t="shared" si="19"/>
        <v>421315.58999999991</v>
      </c>
      <c r="K1901" s="8">
        <f t="shared" si="19"/>
        <v>421315.58999999991</v>
      </c>
      <c r="L1901" s="8">
        <f t="shared" si="19"/>
        <v>421315.58999999991</v>
      </c>
      <c r="M1901" s="8">
        <f t="shared" si="19"/>
        <v>421315.58999999991</v>
      </c>
      <c r="N1901" s="11">
        <f>SUM(N1809:N1900)</f>
        <v>466054.93999999994</v>
      </c>
      <c r="O1901" s="11">
        <f>SUM(O1809:O1900)</f>
        <v>466054.93999999994</v>
      </c>
      <c r="P1901" s="11">
        <f>SUM(P1809:P1900)</f>
        <v>466054.93999999994</v>
      </c>
      <c r="Q1901" s="11">
        <f>SUM(Q1809:Q1900)</f>
        <v>466054.93999999994</v>
      </c>
      <c r="R1901" s="11">
        <f>SUM(R1808:R1900)</f>
        <v>466054.93999999994</v>
      </c>
      <c r="S1901" s="11">
        <f>SUM(S1808:S1900)</f>
        <v>466054.93999999994</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440348.21166666667</v>
      </c>
    </row>
    <row r="1904" spans="1:19">
      <c r="A1904" s="38"/>
      <c r="B1904" s="6">
        <v>2021</v>
      </c>
      <c r="C1904" s="36"/>
      <c r="D1904" s="36"/>
      <c r="E1904" s="36"/>
      <c r="F1904" s="36"/>
      <c r="G1904" s="36"/>
      <c r="H1904" s="36"/>
      <c r="I1904" s="36"/>
      <c r="J1904" s="36"/>
      <c r="K1904" s="36"/>
      <c r="L1904" s="36"/>
      <c r="M1904" s="36"/>
      <c r="N1904" s="36"/>
      <c r="O1904" s="36"/>
      <c r="P1904" s="36"/>
      <c r="Q1904" s="36"/>
      <c r="R1904" s="37">
        <v>286895.35999999999</v>
      </c>
      <c r="S1904" s="37">
        <v>286895.35999999999</v>
      </c>
    </row>
    <row r="1905" spans="1:19">
      <c r="B1905" s="6">
        <v>2020</v>
      </c>
      <c r="C1905" s="36"/>
      <c r="D1905" s="36"/>
      <c r="E1905" s="36"/>
      <c r="F1905" s="36"/>
      <c r="G1905" s="36"/>
      <c r="H1905" s="36"/>
      <c r="I1905" s="36"/>
      <c r="J1905" s="36"/>
      <c r="K1905" s="36"/>
      <c r="L1905" s="36"/>
      <c r="M1905" s="36"/>
      <c r="N1905" s="36"/>
      <c r="O1905" s="36"/>
      <c r="P1905" s="36"/>
      <c r="Q1905" s="37">
        <v>224020.38</v>
      </c>
      <c r="R1905" s="37">
        <v>224020.38</v>
      </c>
      <c r="S1905" s="37">
        <v>224020.38</v>
      </c>
    </row>
    <row r="1906" spans="1:19">
      <c r="A1906" s="40"/>
      <c r="B1906" s="6">
        <v>2019</v>
      </c>
      <c r="C1906" s="36"/>
      <c r="D1906" s="36"/>
      <c r="E1906" s="36"/>
      <c r="F1906" s="36"/>
      <c r="G1906" s="36"/>
      <c r="H1906" s="36"/>
      <c r="I1906" s="36"/>
      <c r="J1906" s="36"/>
      <c r="K1906" s="36"/>
      <c r="L1906" s="36"/>
      <c r="M1906" s="36"/>
      <c r="N1906" s="36"/>
      <c r="O1906" s="36"/>
      <c r="P1906" s="37">
        <v>161492.51999999999</v>
      </c>
      <c r="Q1906" s="37">
        <v>161492.51999999999</v>
      </c>
      <c r="R1906" s="37">
        <v>161492.51999999999</v>
      </c>
      <c r="S1906" s="37">
        <v>161492.51999999999</v>
      </c>
    </row>
    <row r="1907" spans="1:19">
      <c r="A1907" s="40"/>
      <c r="B1907" s="6">
        <v>2018</v>
      </c>
      <c r="C1907" s="36"/>
      <c r="D1907" s="36"/>
      <c r="E1907" s="36"/>
      <c r="F1907" s="36"/>
      <c r="G1907" s="36"/>
      <c r="H1907" s="36"/>
      <c r="I1907" s="36"/>
      <c r="J1907" s="36"/>
      <c r="K1907" s="36"/>
      <c r="L1907" s="36"/>
      <c r="M1907" s="36"/>
      <c r="N1907" s="36"/>
      <c r="O1907" s="37">
        <v>451404.74</v>
      </c>
      <c r="P1907" s="37">
        <v>451404.74</v>
      </c>
      <c r="Q1907" s="37">
        <v>451404.74</v>
      </c>
      <c r="R1907" s="37">
        <v>451404.74</v>
      </c>
      <c r="S1907" s="37">
        <v>451404.74</v>
      </c>
    </row>
    <row r="1908" spans="1:19">
      <c r="A1908" s="40"/>
      <c r="B1908" s="6">
        <v>2017</v>
      </c>
      <c r="C1908" s="36"/>
      <c r="D1908" s="36"/>
      <c r="E1908" s="36"/>
      <c r="F1908" s="36"/>
      <c r="G1908" s="36"/>
      <c r="H1908" s="36"/>
      <c r="I1908" s="36"/>
      <c r="J1908" s="36"/>
      <c r="K1908" s="36"/>
      <c r="L1908" s="36"/>
      <c r="M1908" s="36"/>
      <c r="N1908" s="37">
        <v>242981.99812024721</v>
      </c>
      <c r="O1908" s="37">
        <v>242982</v>
      </c>
      <c r="P1908" s="37">
        <v>242982</v>
      </c>
      <c r="Q1908" s="37">
        <v>242982</v>
      </c>
      <c r="R1908" s="37">
        <v>242982</v>
      </c>
      <c r="S1908" s="37">
        <v>242982</v>
      </c>
    </row>
    <row r="1909" spans="1:19">
      <c r="B1909" s="6">
        <v>2016</v>
      </c>
      <c r="C1909" s="36"/>
      <c r="D1909" s="36"/>
      <c r="E1909" s="36"/>
      <c r="F1909" s="36"/>
      <c r="G1909" s="36"/>
      <c r="H1909" s="36"/>
      <c r="I1909" s="36"/>
      <c r="J1909" s="36"/>
      <c r="K1909" s="36"/>
      <c r="L1909" s="36"/>
      <c r="M1909" s="37">
        <v>567913.03</v>
      </c>
      <c r="N1909" s="37">
        <v>567913.03</v>
      </c>
      <c r="O1909" s="37">
        <v>567913.03</v>
      </c>
      <c r="P1909" s="37">
        <v>567913.03</v>
      </c>
      <c r="Q1909" s="37">
        <v>567913.03</v>
      </c>
      <c r="R1909" s="37">
        <v>567913.03</v>
      </c>
      <c r="S1909" s="37">
        <v>567913.03</v>
      </c>
    </row>
    <row r="1910" spans="1:19">
      <c r="B1910" s="6">
        <v>2015</v>
      </c>
      <c r="C1910" s="36"/>
      <c r="D1910" s="36"/>
      <c r="E1910" s="36"/>
      <c r="F1910" s="36"/>
      <c r="G1910" s="36"/>
      <c r="H1910" s="36"/>
      <c r="I1910" s="36"/>
      <c r="J1910" s="36"/>
      <c r="K1910" s="36"/>
      <c r="L1910" s="37">
        <v>106461.34000000001</v>
      </c>
      <c r="M1910" s="37">
        <v>106461.34000000001</v>
      </c>
      <c r="N1910" s="37">
        <v>106461.34000000001</v>
      </c>
      <c r="O1910" s="37">
        <v>106461.34000000001</v>
      </c>
      <c r="P1910" s="37">
        <v>106461.34000000001</v>
      </c>
      <c r="Q1910" s="37">
        <v>106461.34000000001</v>
      </c>
      <c r="R1910" s="37">
        <v>106461.34000000001</v>
      </c>
      <c r="S1910" s="37">
        <v>106461.34000000001</v>
      </c>
    </row>
    <row r="1911" spans="1:19">
      <c r="B1911" s="6">
        <v>2014</v>
      </c>
      <c r="C1911" s="36"/>
      <c r="D1911" s="36"/>
      <c r="E1911" s="36"/>
      <c r="F1911" s="36"/>
      <c r="G1911" s="36"/>
      <c r="H1911" s="36"/>
      <c r="I1911" s="36"/>
      <c r="J1911" s="36"/>
      <c r="K1911" s="37">
        <v>365945.53</v>
      </c>
      <c r="L1911" s="37">
        <v>365945.53</v>
      </c>
      <c r="M1911" s="37">
        <v>365945.53</v>
      </c>
      <c r="N1911" s="37">
        <v>365945.53</v>
      </c>
      <c r="O1911" s="37">
        <v>365945.53</v>
      </c>
      <c r="P1911" s="37">
        <v>365945.53</v>
      </c>
      <c r="Q1911" s="37">
        <v>365945.53</v>
      </c>
      <c r="R1911" s="37">
        <v>365945.53</v>
      </c>
      <c r="S1911" s="37">
        <v>365945.53</v>
      </c>
    </row>
    <row r="1912" spans="1:19">
      <c r="B1912" s="6">
        <v>2013</v>
      </c>
      <c r="C1912" s="36"/>
      <c r="D1912" s="36"/>
      <c r="E1912" s="36"/>
      <c r="F1912" s="36"/>
      <c r="G1912" s="36"/>
      <c r="H1912" s="36"/>
      <c r="I1912" s="36"/>
      <c r="J1912" s="37">
        <v>1470795.0499999998</v>
      </c>
      <c r="K1912" s="37">
        <v>1470795.0499999998</v>
      </c>
      <c r="L1912" s="37">
        <v>1470795.0499999998</v>
      </c>
      <c r="M1912" s="37">
        <v>1470795.0499999998</v>
      </c>
      <c r="N1912" s="37">
        <v>1470795.0499999998</v>
      </c>
      <c r="O1912" s="37">
        <v>1470795.0499999998</v>
      </c>
      <c r="P1912" s="37">
        <v>1470795.0499999998</v>
      </c>
      <c r="Q1912" s="37">
        <v>1470795.0499999998</v>
      </c>
      <c r="R1912" s="37">
        <v>1470795.0499999998</v>
      </c>
      <c r="S1912" s="37">
        <v>1470795.0499999998</v>
      </c>
    </row>
    <row r="1913" spans="1:19">
      <c r="B1913" s="6">
        <v>2012</v>
      </c>
      <c r="C1913" s="36"/>
      <c r="D1913" s="36"/>
      <c r="E1913" s="36"/>
      <c r="F1913" s="36"/>
      <c r="G1913" s="36"/>
      <c r="H1913" s="36"/>
      <c r="I1913" s="37">
        <v>127039.61</v>
      </c>
      <c r="J1913" s="37">
        <v>127039.61</v>
      </c>
      <c r="K1913" s="37">
        <v>127039.61</v>
      </c>
      <c r="L1913" s="37">
        <v>127039.61</v>
      </c>
      <c r="M1913" s="37">
        <v>127039.61</v>
      </c>
      <c r="N1913" s="37">
        <v>127039.61</v>
      </c>
      <c r="O1913" s="37">
        <v>127039.61</v>
      </c>
      <c r="P1913" s="37">
        <v>127039.61</v>
      </c>
      <c r="Q1913" s="37">
        <v>127039.61</v>
      </c>
      <c r="R1913" s="37">
        <v>127039.61</v>
      </c>
      <c r="S1913" s="37">
        <v>127039.61</v>
      </c>
    </row>
    <row r="1914" spans="1:19">
      <c r="B1914" s="6">
        <v>2011</v>
      </c>
      <c r="C1914" s="36"/>
      <c r="D1914" s="36"/>
      <c r="E1914" s="36"/>
      <c r="F1914" s="36"/>
      <c r="G1914" s="36"/>
      <c r="H1914" s="37">
        <v>443155.35</v>
      </c>
      <c r="I1914" s="37">
        <v>443155.35</v>
      </c>
      <c r="J1914" s="37">
        <v>443155.35</v>
      </c>
      <c r="K1914" s="37">
        <v>443155.35</v>
      </c>
      <c r="L1914" s="37">
        <v>443155.35</v>
      </c>
      <c r="M1914" s="37">
        <v>443155.35</v>
      </c>
      <c r="N1914" s="37">
        <v>443155.35</v>
      </c>
      <c r="O1914" s="37">
        <v>443155.35</v>
      </c>
      <c r="P1914" s="37">
        <v>443155.35</v>
      </c>
      <c r="Q1914" s="37">
        <v>443155.35</v>
      </c>
      <c r="R1914" s="37">
        <v>443155.35</v>
      </c>
      <c r="S1914" s="37">
        <v>443155.35</v>
      </c>
    </row>
    <row r="1915" spans="1:19">
      <c r="B1915" s="6">
        <v>2010</v>
      </c>
      <c r="C1915" s="36"/>
      <c r="D1915" s="36"/>
      <c r="E1915" s="36"/>
      <c r="F1915" s="36"/>
      <c r="G1915" s="37">
        <v>412504.64</v>
      </c>
      <c r="H1915" s="37">
        <v>412504.64</v>
      </c>
      <c r="I1915" s="37">
        <v>412504.64</v>
      </c>
      <c r="J1915" s="37">
        <v>412504.64</v>
      </c>
      <c r="K1915" s="37">
        <v>412504.64</v>
      </c>
      <c r="L1915" s="37">
        <v>412504.64</v>
      </c>
      <c r="M1915" s="37">
        <v>412504.64</v>
      </c>
      <c r="N1915" s="37">
        <v>412504.64</v>
      </c>
      <c r="O1915" s="37">
        <v>412504.64</v>
      </c>
      <c r="P1915" s="37">
        <v>412504.64</v>
      </c>
      <c r="Q1915" s="37">
        <v>412504.64</v>
      </c>
      <c r="R1915" s="37">
        <v>412504.64</v>
      </c>
      <c r="S1915" s="37">
        <v>412504.64</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138590.94999999998</v>
      </c>
      <c r="F1917" s="37">
        <v>138590.94999999998</v>
      </c>
      <c r="G1917" s="37">
        <v>138590.94999999998</v>
      </c>
      <c r="H1917" s="37">
        <v>138590.94999999998</v>
      </c>
      <c r="I1917" s="37">
        <v>138590.94999999998</v>
      </c>
      <c r="J1917" s="37">
        <v>138590.94999999998</v>
      </c>
      <c r="K1917" s="37">
        <v>138590.94999999998</v>
      </c>
      <c r="L1917" s="37">
        <v>138590.94999999998</v>
      </c>
      <c r="M1917" s="37">
        <v>138590.94999999998</v>
      </c>
      <c r="N1917" s="37">
        <v>138590.94999999998</v>
      </c>
      <c r="O1917" s="37">
        <v>138590.94999999998</v>
      </c>
      <c r="P1917" s="37">
        <v>138590.94999999998</v>
      </c>
      <c r="Q1917" s="37">
        <v>138590.94999999998</v>
      </c>
      <c r="R1917" s="37">
        <v>138590.94999999998</v>
      </c>
      <c r="S1917" s="37">
        <v>138590.94999999998</v>
      </c>
    </row>
    <row r="1918" spans="1:19">
      <c r="B1918" s="6">
        <v>2007</v>
      </c>
      <c r="C1918" s="36"/>
      <c r="D1918" s="37">
        <v>88721.38</v>
      </c>
      <c r="E1918" s="37">
        <v>88721.38</v>
      </c>
      <c r="F1918" s="37">
        <v>88721.38</v>
      </c>
      <c r="G1918" s="37">
        <v>88721.38</v>
      </c>
      <c r="H1918" s="37">
        <v>88721.38</v>
      </c>
      <c r="I1918" s="37">
        <v>88721.38</v>
      </c>
      <c r="J1918" s="37">
        <v>88721.38</v>
      </c>
      <c r="K1918" s="37">
        <v>88721.38</v>
      </c>
      <c r="L1918" s="37">
        <v>88721.38</v>
      </c>
      <c r="M1918" s="37">
        <v>88721.38</v>
      </c>
      <c r="N1918" s="37">
        <v>88721.38</v>
      </c>
      <c r="O1918" s="37">
        <v>88721.38</v>
      </c>
      <c r="P1918" s="37">
        <v>88721.38</v>
      </c>
      <c r="Q1918" s="37">
        <v>88721.38</v>
      </c>
      <c r="R1918" s="37">
        <v>88721.38</v>
      </c>
      <c r="S1918" s="37">
        <v>88721.38</v>
      </c>
    </row>
    <row r="1919" spans="1:19">
      <c r="B1919" s="6">
        <v>2006</v>
      </c>
      <c r="C1919" s="37">
        <v>83145.36</v>
      </c>
      <c r="D1919" s="37">
        <v>83145.36</v>
      </c>
      <c r="E1919" s="37">
        <v>83145.36</v>
      </c>
      <c r="F1919" s="37">
        <v>83145.36</v>
      </c>
      <c r="G1919" s="37">
        <v>83145.36</v>
      </c>
      <c r="H1919" s="37">
        <v>83145.36</v>
      </c>
      <c r="I1919" s="37">
        <v>83145.36</v>
      </c>
      <c r="J1919" s="37">
        <v>83145.36</v>
      </c>
      <c r="K1919" s="37">
        <v>83145.36</v>
      </c>
      <c r="L1919" s="37">
        <v>83145.36</v>
      </c>
      <c r="M1919" s="37">
        <v>83145.36</v>
      </c>
      <c r="N1919" s="37">
        <v>83145.36</v>
      </c>
      <c r="O1919" s="37">
        <v>83145.36</v>
      </c>
      <c r="P1919" s="37">
        <v>83145.36</v>
      </c>
      <c r="Q1919" s="37">
        <v>83145.36</v>
      </c>
      <c r="R1919" s="37">
        <v>83145.36</v>
      </c>
      <c r="S1919" s="37">
        <v>83145.36</v>
      </c>
    </row>
    <row r="1920" spans="1:19">
      <c r="B1920" s="6">
        <v>2005</v>
      </c>
      <c r="C1920" s="37">
        <v>32464.89</v>
      </c>
      <c r="D1920" s="37">
        <v>32464.89</v>
      </c>
      <c r="E1920" s="37">
        <v>32464.89</v>
      </c>
      <c r="F1920" s="37">
        <v>32464.89</v>
      </c>
      <c r="G1920" s="37">
        <v>32464.89</v>
      </c>
      <c r="H1920" s="37">
        <v>32464.89</v>
      </c>
      <c r="I1920" s="37">
        <v>32464.89</v>
      </c>
      <c r="J1920" s="37">
        <v>32464.89</v>
      </c>
      <c r="K1920" s="37">
        <v>32464.89</v>
      </c>
      <c r="L1920" s="37">
        <v>32464.89</v>
      </c>
      <c r="M1920" s="37">
        <v>32464.89</v>
      </c>
      <c r="N1920" s="37">
        <v>32464.89</v>
      </c>
      <c r="O1920" s="37">
        <v>32464.89</v>
      </c>
      <c r="P1920" s="37">
        <v>32464.89</v>
      </c>
      <c r="Q1920" s="37">
        <v>32464.89</v>
      </c>
      <c r="R1920" s="37">
        <v>32464.89</v>
      </c>
      <c r="S1920" s="37">
        <v>32464.89</v>
      </c>
    </row>
    <row r="1921" spans="2:19">
      <c r="B1921" s="6">
        <v>2004</v>
      </c>
      <c r="C1921" s="37">
        <v>224689.74</v>
      </c>
      <c r="D1921" s="37">
        <v>224689.74</v>
      </c>
      <c r="E1921" s="37">
        <v>224689.74</v>
      </c>
      <c r="F1921" s="37">
        <v>224689.74</v>
      </c>
      <c r="G1921" s="37">
        <v>224689.74</v>
      </c>
      <c r="H1921" s="37">
        <v>224689.74</v>
      </c>
      <c r="I1921" s="37">
        <v>224689.74</v>
      </c>
      <c r="J1921" s="37">
        <v>224689.74</v>
      </c>
      <c r="K1921" s="37">
        <v>224689.74</v>
      </c>
      <c r="L1921" s="37">
        <v>224689.74</v>
      </c>
      <c r="M1921" s="37">
        <v>224689.74</v>
      </c>
      <c r="N1921" s="37">
        <v>224689.74</v>
      </c>
      <c r="O1921" s="37">
        <v>224689.74</v>
      </c>
      <c r="P1921" s="37">
        <v>224689.74</v>
      </c>
      <c r="Q1921" s="37">
        <v>224689.74</v>
      </c>
      <c r="R1921" s="37">
        <v>224689.74</v>
      </c>
      <c r="S1921" s="37">
        <v>224689.74</v>
      </c>
    </row>
    <row r="1922" spans="2:19">
      <c r="B1922" s="6">
        <v>2003</v>
      </c>
      <c r="C1922" s="37">
        <v>21262.51</v>
      </c>
      <c r="D1922" s="37">
        <v>21262.51</v>
      </c>
      <c r="E1922" s="37">
        <v>21262.51</v>
      </c>
      <c r="F1922" s="37">
        <v>21262.51</v>
      </c>
      <c r="G1922" s="37">
        <v>21262.51</v>
      </c>
      <c r="H1922" s="37">
        <v>21262.51</v>
      </c>
      <c r="I1922" s="37">
        <v>21262.51</v>
      </c>
      <c r="J1922" s="37">
        <v>21262.51</v>
      </c>
      <c r="K1922" s="37">
        <v>21262.51</v>
      </c>
      <c r="L1922" s="37">
        <v>21262.51</v>
      </c>
      <c r="M1922" s="37">
        <v>21262.51</v>
      </c>
      <c r="N1922" s="37">
        <v>21262.51</v>
      </c>
      <c r="O1922" s="37">
        <v>21262.51</v>
      </c>
      <c r="P1922" s="37">
        <v>21262.51</v>
      </c>
      <c r="Q1922" s="37">
        <v>21262.51</v>
      </c>
      <c r="R1922" s="37">
        <v>21262.51</v>
      </c>
      <c r="S1922" s="37">
        <v>21262.51</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72147.41</v>
      </c>
      <c r="D1925" s="37">
        <v>72147.41</v>
      </c>
      <c r="E1925" s="37">
        <v>72147.41</v>
      </c>
      <c r="F1925" s="37">
        <v>72147.41</v>
      </c>
      <c r="G1925" s="37">
        <v>72147.41</v>
      </c>
      <c r="H1925" s="37">
        <v>72147.41</v>
      </c>
      <c r="I1925" s="37">
        <v>72147.41</v>
      </c>
      <c r="J1925" s="37">
        <v>72147.41</v>
      </c>
      <c r="K1925" s="37">
        <v>72147.41</v>
      </c>
      <c r="L1925" s="37">
        <v>72147.41</v>
      </c>
      <c r="M1925" s="37">
        <v>72147.41</v>
      </c>
      <c r="N1925" s="37">
        <v>72147.41</v>
      </c>
      <c r="O1925" s="37">
        <v>72147.41</v>
      </c>
      <c r="P1925" s="37">
        <v>72147.41</v>
      </c>
      <c r="Q1925" s="37">
        <v>72147.41</v>
      </c>
      <c r="R1925" s="37">
        <v>72147.41</v>
      </c>
      <c r="S1925" s="37">
        <v>72147.41</v>
      </c>
    </row>
    <row r="1926" spans="2:19">
      <c r="B1926" s="6">
        <v>1999</v>
      </c>
      <c r="C1926" s="37">
        <v>239718.94</v>
      </c>
      <c r="D1926" s="37">
        <v>239718.94</v>
      </c>
      <c r="E1926" s="37">
        <v>239718.94</v>
      </c>
      <c r="F1926" s="37">
        <v>239718.94</v>
      </c>
      <c r="G1926" s="37">
        <v>239718.94</v>
      </c>
      <c r="H1926" s="37">
        <v>239718.94</v>
      </c>
      <c r="I1926" s="37">
        <v>239718.94</v>
      </c>
      <c r="J1926" s="37">
        <v>239718.94</v>
      </c>
      <c r="K1926" s="37">
        <v>239718.94</v>
      </c>
      <c r="L1926" s="37">
        <v>239718.94</v>
      </c>
      <c r="M1926" s="37">
        <v>239718.94</v>
      </c>
      <c r="N1926" s="37">
        <v>239718.94</v>
      </c>
      <c r="O1926" s="37">
        <v>239718.94</v>
      </c>
      <c r="P1926" s="37">
        <v>239718.94</v>
      </c>
      <c r="Q1926" s="37">
        <v>239718.94</v>
      </c>
      <c r="R1926" s="37">
        <v>239718.94</v>
      </c>
      <c r="S1926" s="37">
        <v>239718.94</v>
      </c>
    </row>
    <row r="1927" spans="2:19">
      <c r="B1927" s="6">
        <v>1998</v>
      </c>
      <c r="C1927" s="37">
        <v>8064.06</v>
      </c>
      <c r="D1927" s="37">
        <v>8064.06</v>
      </c>
      <c r="E1927" s="37">
        <v>8064.06</v>
      </c>
      <c r="F1927" s="37">
        <v>8064.06</v>
      </c>
      <c r="G1927" s="37">
        <v>8064.06</v>
      </c>
      <c r="H1927" s="37">
        <v>8064.06</v>
      </c>
      <c r="I1927" s="37">
        <v>8064.06</v>
      </c>
      <c r="J1927" s="37">
        <v>8064.06</v>
      </c>
      <c r="K1927" s="37">
        <v>8064.06</v>
      </c>
      <c r="L1927" s="37">
        <v>8064.06</v>
      </c>
      <c r="M1927" s="37">
        <v>8064.06</v>
      </c>
      <c r="N1927" s="37">
        <v>8064.06</v>
      </c>
      <c r="O1927" s="37">
        <v>8064.06</v>
      </c>
      <c r="P1927" s="37">
        <v>8064.06</v>
      </c>
      <c r="Q1927" s="37">
        <v>8064.06</v>
      </c>
      <c r="R1927" s="37">
        <v>8064.06</v>
      </c>
      <c r="S1927" s="37">
        <v>8064.06</v>
      </c>
    </row>
    <row r="1928" spans="2:19">
      <c r="B1928" s="6">
        <v>1997</v>
      </c>
      <c r="C1928" s="37">
        <v>147971.89000000001</v>
      </c>
      <c r="D1928" s="37">
        <v>147971.89000000001</v>
      </c>
      <c r="E1928" s="37">
        <v>147971.89000000001</v>
      </c>
      <c r="F1928" s="37">
        <v>147971.89000000001</v>
      </c>
      <c r="G1928" s="37">
        <v>147971.89000000001</v>
      </c>
      <c r="H1928" s="37">
        <v>147971.89000000001</v>
      </c>
      <c r="I1928" s="37">
        <v>147971.89000000001</v>
      </c>
      <c r="J1928" s="37">
        <v>147971.89000000001</v>
      </c>
      <c r="K1928" s="37">
        <v>147971.89000000001</v>
      </c>
      <c r="L1928" s="37">
        <v>147971.89000000001</v>
      </c>
      <c r="M1928" s="37">
        <v>147971.89000000001</v>
      </c>
      <c r="N1928" s="37">
        <v>147971.89000000001</v>
      </c>
      <c r="O1928" s="37">
        <v>147971.89000000001</v>
      </c>
      <c r="P1928" s="37">
        <v>147971.89000000001</v>
      </c>
      <c r="Q1928" s="37">
        <v>147971.89000000001</v>
      </c>
      <c r="R1928" s="37">
        <v>147971.89000000001</v>
      </c>
      <c r="S1928" s="37">
        <v>147971.89000000001</v>
      </c>
    </row>
    <row r="1929" spans="2:19">
      <c r="B1929" s="6">
        <v>1996</v>
      </c>
      <c r="C1929" s="37">
        <v>52252.72</v>
      </c>
      <c r="D1929" s="37">
        <v>52252.72</v>
      </c>
      <c r="E1929" s="37">
        <v>52252.72</v>
      </c>
      <c r="F1929" s="37">
        <v>52252.72</v>
      </c>
      <c r="G1929" s="37">
        <v>52252.72</v>
      </c>
      <c r="H1929" s="37">
        <v>52252.72</v>
      </c>
      <c r="I1929" s="37">
        <v>52252.72</v>
      </c>
      <c r="J1929" s="37">
        <v>52252.72</v>
      </c>
      <c r="K1929" s="37">
        <v>52252.72</v>
      </c>
      <c r="L1929" s="37">
        <v>52252.72</v>
      </c>
      <c r="M1929" s="37">
        <v>52252.72</v>
      </c>
      <c r="N1929" s="37">
        <v>52252.72</v>
      </c>
      <c r="O1929" s="37">
        <v>52252.72</v>
      </c>
      <c r="P1929" s="37">
        <v>52252.72</v>
      </c>
      <c r="Q1929" s="37">
        <v>52252.72</v>
      </c>
      <c r="R1929" s="37">
        <v>52252.72</v>
      </c>
      <c r="S1929" s="37">
        <v>52252.72</v>
      </c>
    </row>
    <row r="1930" spans="2:19">
      <c r="B1930" s="6">
        <v>1995</v>
      </c>
      <c r="C1930" s="37">
        <v>156270.98000000001</v>
      </c>
      <c r="D1930" s="37">
        <v>156270.98000000001</v>
      </c>
      <c r="E1930" s="37">
        <v>156270.98000000001</v>
      </c>
      <c r="F1930" s="37">
        <v>156270.98000000001</v>
      </c>
      <c r="G1930" s="37">
        <v>156270.98000000001</v>
      </c>
      <c r="H1930" s="37">
        <v>156270.98000000001</v>
      </c>
      <c r="I1930" s="37">
        <v>156270.98000000001</v>
      </c>
      <c r="J1930" s="37">
        <v>156270.98000000001</v>
      </c>
      <c r="K1930" s="37">
        <v>156270.98000000001</v>
      </c>
      <c r="L1930" s="37">
        <v>156270.98000000001</v>
      </c>
      <c r="M1930" s="37">
        <v>156270.98000000001</v>
      </c>
      <c r="N1930" s="37">
        <v>156270.98000000001</v>
      </c>
      <c r="O1930" s="37">
        <v>156270.98000000001</v>
      </c>
      <c r="P1930" s="37">
        <v>156270.98000000001</v>
      </c>
      <c r="Q1930" s="37">
        <v>156270.98000000001</v>
      </c>
      <c r="R1930" s="37">
        <v>156270.98000000001</v>
      </c>
      <c r="S1930" s="37">
        <v>156270.98000000001</v>
      </c>
    </row>
    <row r="1931" spans="2:19">
      <c r="B1931" s="6">
        <v>1994</v>
      </c>
      <c r="C1931" s="37">
        <v>92061.81</v>
      </c>
      <c r="D1931" s="37">
        <v>92061.81</v>
      </c>
      <c r="E1931" s="37">
        <v>92061.81</v>
      </c>
      <c r="F1931" s="37">
        <v>92061.81</v>
      </c>
      <c r="G1931" s="37">
        <v>92061.81</v>
      </c>
      <c r="H1931" s="37">
        <v>92061.81</v>
      </c>
      <c r="I1931" s="37">
        <v>92061.81</v>
      </c>
      <c r="J1931" s="37">
        <v>92061.81</v>
      </c>
      <c r="K1931" s="37">
        <v>92061.81</v>
      </c>
      <c r="L1931" s="37">
        <v>92061.81</v>
      </c>
      <c r="M1931" s="37">
        <v>92061.81</v>
      </c>
      <c r="N1931" s="37">
        <v>92061.81</v>
      </c>
      <c r="O1931" s="37">
        <v>92061.81</v>
      </c>
      <c r="P1931" s="37">
        <v>92061.81</v>
      </c>
      <c r="Q1931" s="37">
        <v>92061.81</v>
      </c>
      <c r="R1931" s="37">
        <v>92061.81</v>
      </c>
      <c r="S1931" s="37">
        <v>92061.81</v>
      </c>
    </row>
    <row r="1932" spans="2:19">
      <c r="B1932" s="6">
        <v>1993</v>
      </c>
      <c r="C1932" s="37">
        <v>223889.68</v>
      </c>
      <c r="D1932" s="37">
        <v>223889.68</v>
      </c>
      <c r="E1932" s="37">
        <v>223889.68</v>
      </c>
      <c r="F1932" s="37">
        <v>223889.68</v>
      </c>
      <c r="G1932" s="37">
        <v>223889.68</v>
      </c>
      <c r="H1932" s="37">
        <v>223889.68</v>
      </c>
      <c r="I1932" s="37">
        <v>223889.68</v>
      </c>
      <c r="J1932" s="37">
        <v>223889.68</v>
      </c>
      <c r="K1932" s="37">
        <v>223889.68</v>
      </c>
      <c r="L1932" s="37">
        <v>223889.68</v>
      </c>
      <c r="M1932" s="37">
        <v>223889.68</v>
      </c>
      <c r="N1932" s="37">
        <v>223889.68</v>
      </c>
      <c r="O1932" s="37">
        <v>223889.68</v>
      </c>
      <c r="P1932" s="37">
        <v>223889.68</v>
      </c>
      <c r="Q1932" s="37">
        <v>223889.68</v>
      </c>
      <c r="R1932" s="37">
        <v>223889.68</v>
      </c>
      <c r="S1932" s="37">
        <v>223889.68</v>
      </c>
    </row>
    <row r="1933" spans="2:19">
      <c r="B1933" s="6">
        <v>1992</v>
      </c>
      <c r="C1933" s="37">
        <v>265298.11</v>
      </c>
      <c r="D1933" s="37">
        <v>265298.11</v>
      </c>
      <c r="E1933" s="37">
        <v>265298.11</v>
      </c>
      <c r="F1933" s="37">
        <v>265298.11</v>
      </c>
      <c r="G1933" s="37">
        <v>265298.11</v>
      </c>
      <c r="H1933" s="37">
        <v>265298.11</v>
      </c>
      <c r="I1933" s="37">
        <v>265298.11</v>
      </c>
      <c r="J1933" s="37">
        <v>265298.11</v>
      </c>
      <c r="K1933" s="37">
        <v>265298.11</v>
      </c>
      <c r="L1933" s="37">
        <v>265298.11</v>
      </c>
      <c r="M1933" s="37">
        <v>265298.11</v>
      </c>
      <c r="N1933" s="37">
        <v>265298.11</v>
      </c>
      <c r="O1933" s="37">
        <v>265298.11</v>
      </c>
      <c r="P1933" s="37">
        <v>265298.11</v>
      </c>
      <c r="Q1933" s="37">
        <v>265298.11</v>
      </c>
      <c r="R1933" s="37">
        <v>265298.11</v>
      </c>
      <c r="S1933" s="37">
        <v>265298.11</v>
      </c>
    </row>
    <row r="1934" spans="2:19">
      <c r="B1934" s="6">
        <v>1991</v>
      </c>
      <c r="C1934" s="37">
        <v>41784.980000000003</v>
      </c>
      <c r="D1934" s="37">
        <v>41784.980000000003</v>
      </c>
      <c r="E1934" s="37">
        <v>41784.980000000003</v>
      </c>
      <c r="F1934" s="37">
        <v>41784.980000000003</v>
      </c>
      <c r="G1934" s="37">
        <v>41784.980000000003</v>
      </c>
      <c r="H1934" s="37">
        <v>41784.980000000003</v>
      </c>
      <c r="I1934" s="37">
        <v>41784.980000000003</v>
      </c>
      <c r="J1934" s="37">
        <v>41784.980000000003</v>
      </c>
      <c r="K1934" s="37">
        <v>41784.980000000003</v>
      </c>
      <c r="L1934" s="37">
        <v>41784.980000000003</v>
      </c>
      <c r="M1934" s="37">
        <v>41784.980000000003</v>
      </c>
      <c r="N1934" s="37">
        <v>41784.980000000003</v>
      </c>
      <c r="O1934" s="37">
        <v>41784.980000000003</v>
      </c>
      <c r="P1934" s="37">
        <v>41784.980000000003</v>
      </c>
      <c r="Q1934" s="37">
        <v>41784.980000000003</v>
      </c>
      <c r="R1934" s="37">
        <v>41784.980000000003</v>
      </c>
      <c r="S1934" s="37">
        <v>41784.980000000003</v>
      </c>
    </row>
    <row r="1935" spans="2:19">
      <c r="B1935" s="6">
        <v>1990</v>
      </c>
      <c r="C1935" s="37">
        <v>63894.400000000001</v>
      </c>
      <c r="D1935" s="37">
        <v>63894.400000000001</v>
      </c>
      <c r="E1935" s="37">
        <v>63894.400000000001</v>
      </c>
      <c r="F1935" s="37">
        <v>63894.400000000001</v>
      </c>
      <c r="G1935" s="37">
        <v>63894.400000000001</v>
      </c>
      <c r="H1935" s="37">
        <v>63894.400000000001</v>
      </c>
      <c r="I1935" s="37">
        <v>63894.400000000001</v>
      </c>
      <c r="J1935" s="37">
        <v>63894.400000000001</v>
      </c>
      <c r="K1935" s="37">
        <v>63894.400000000001</v>
      </c>
      <c r="L1935" s="37">
        <v>63894.400000000001</v>
      </c>
      <c r="M1935" s="37">
        <v>63894.400000000001</v>
      </c>
      <c r="N1935" s="37">
        <v>63894.400000000001</v>
      </c>
      <c r="O1935" s="37">
        <v>63894.400000000001</v>
      </c>
      <c r="P1935" s="37">
        <v>63894.400000000001</v>
      </c>
      <c r="Q1935" s="37">
        <v>63894.400000000001</v>
      </c>
      <c r="R1935" s="37">
        <v>63894.400000000001</v>
      </c>
      <c r="S1935" s="37">
        <v>63894.400000000001</v>
      </c>
    </row>
    <row r="1936" spans="2:19">
      <c r="B1936" s="6">
        <v>1989</v>
      </c>
      <c r="C1936" s="37">
        <v>248409.32</v>
      </c>
      <c r="D1936" s="37">
        <v>248409.32</v>
      </c>
      <c r="E1936" s="37">
        <v>248409.32</v>
      </c>
      <c r="F1936" s="37">
        <v>248409.32</v>
      </c>
      <c r="G1936" s="37">
        <v>248409.32</v>
      </c>
      <c r="H1936" s="37">
        <v>248409.32</v>
      </c>
      <c r="I1936" s="37">
        <v>248409.32</v>
      </c>
      <c r="J1936" s="37">
        <v>248409.32</v>
      </c>
      <c r="K1936" s="37">
        <v>248409.32</v>
      </c>
      <c r="L1936" s="37">
        <v>248409.32</v>
      </c>
      <c r="M1936" s="37">
        <v>248409.32</v>
      </c>
      <c r="N1936" s="37">
        <v>248409.32</v>
      </c>
      <c r="O1936" s="37">
        <v>248409.32</v>
      </c>
      <c r="P1936" s="37">
        <v>248409.32</v>
      </c>
      <c r="Q1936" s="37">
        <v>248409.32</v>
      </c>
      <c r="R1936" s="37">
        <v>248409.32</v>
      </c>
      <c r="S1936" s="37">
        <v>248409.32</v>
      </c>
    </row>
    <row r="1937" spans="2:19">
      <c r="B1937" s="6">
        <v>1988</v>
      </c>
      <c r="C1937" s="37">
        <v>91550.200000000012</v>
      </c>
      <c r="D1937" s="37">
        <v>91550.200000000012</v>
      </c>
      <c r="E1937" s="37">
        <v>91550.200000000012</v>
      </c>
      <c r="F1937" s="37">
        <v>91550.200000000012</v>
      </c>
      <c r="G1937" s="37">
        <v>91550.200000000012</v>
      </c>
      <c r="H1937" s="37">
        <v>91550.200000000012</v>
      </c>
      <c r="I1937" s="37">
        <v>91550.200000000012</v>
      </c>
      <c r="J1937" s="37">
        <v>91550.200000000012</v>
      </c>
      <c r="K1937" s="37">
        <v>91550.200000000012</v>
      </c>
      <c r="L1937" s="37">
        <v>91550.200000000012</v>
      </c>
      <c r="M1937" s="37">
        <v>91550.200000000012</v>
      </c>
      <c r="N1937" s="37">
        <v>91550.200000000012</v>
      </c>
      <c r="O1937" s="37">
        <v>91550.200000000012</v>
      </c>
      <c r="P1937" s="37">
        <v>91550.200000000012</v>
      </c>
      <c r="Q1937" s="37">
        <v>91550.200000000012</v>
      </c>
      <c r="R1937" s="37">
        <v>91550.200000000012</v>
      </c>
      <c r="S1937" s="37">
        <v>91550.200000000012</v>
      </c>
    </row>
    <row r="1938" spans="2:19">
      <c r="B1938" s="6">
        <v>1987</v>
      </c>
      <c r="C1938" s="37">
        <v>146093.57</v>
      </c>
      <c r="D1938" s="37">
        <v>146093.57</v>
      </c>
      <c r="E1938" s="37">
        <v>146093.57</v>
      </c>
      <c r="F1938" s="37">
        <v>146093.57</v>
      </c>
      <c r="G1938" s="37">
        <v>146093.57</v>
      </c>
      <c r="H1938" s="37">
        <v>146093.57</v>
      </c>
      <c r="I1938" s="37">
        <v>146093.57</v>
      </c>
      <c r="J1938" s="37">
        <v>146093.57</v>
      </c>
      <c r="K1938" s="37">
        <v>146093.57</v>
      </c>
      <c r="L1938" s="37">
        <v>146093.57</v>
      </c>
      <c r="M1938" s="37">
        <v>146093.57</v>
      </c>
      <c r="N1938" s="37">
        <v>146093.57</v>
      </c>
      <c r="O1938" s="37">
        <v>146093.57</v>
      </c>
      <c r="P1938" s="37">
        <v>146093.57</v>
      </c>
      <c r="Q1938" s="37">
        <v>146093.57</v>
      </c>
      <c r="R1938" s="37">
        <v>146093.57</v>
      </c>
      <c r="S1938" s="37">
        <v>146093.57</v>
      </c>
    </row>
    <row r="1939" spans="2:19">
      <c r="B1939" s="6">
        <v>1986</v>
      </c>
      <c r="C1939" s="37">
        <v>113091.29999999999</v>
      </c>
      <c r="D1939" s="37">
        <v>113091.29999999999</v>
      </c>
      <c r="E1939" s="37">
        <v>113091.29999999999</v>
      </c>
      <c r="F1939" s="37">
        <v>113091.29999999999</v>
      </c>
      <c r="G1939" s="37">
        <v>113091.29999999999</v>
      </c>
      <c r="H1939" s="37">
        <v>113091.29999999999</v>
      </c>
      <c r="I1939" s="37">
        <v>113091.29999999999</v>
      </c>
      <c r="J1939" s="37">
        <v>113091.29999999999</v>
      </c>
      <c r="K1939" s="37">
        <v>113091.29999999999</v>
      </c>
      <c r="L1939" s="37">
        <v>113091.29999999999</v>
      </c>
      <c r="M1939" s="37">
        <v>113091.29999999999</v>
      </c>
      <c r="N1939" s="37">
        <v>113091.29999999999</v>
      </c>
      <c r="O1939" s="37">
        <v>113091.29999999999</v>
      </c>
      <c r="P1939" s="37">
        <v>113091.29999999999</v>
      </c>
      <c r="Q1939" s="37">
        <v>113091.29999999999</v>
      </c>
      <c r="R1939" s="37">
        <v>107136.69999999998</v>
      </c>
      <c r="S1939" s="37">
        <v>107136.69999999998</v>
      </c>
    </row>
    <row r="1940" spans="2:19">
      <c r="B1940" s="6">
        <v>1985</v>
      </c>
      <c r="C1940" s="37">
        <v>49727.69</v>
      </c>
      <c r="D1940" s="37">
        <v>49727.69</v>
      </c>
      <c r="E1940" s="37">
        <v>49727.69</v>
      </c>
      <c r="F1940" s="37">
        <v>49727.69</v>
      </c>
      <c r="G1940" s="37">
        <v>49727.69</v>
      </c>
      <c r="H1940" s="37">
        <v>49727.69</v>
      </c>
      <c r="I1940" s="37">
        <v>49727.69</v>
      </c>
      <c r="J1940" s="37">
        <v>49727.69</v>
      </c>
      <c r="K1940" s="37">
        <v>49727.69</v>
      </c>
      <c r="L1940" s="37">
        <v>49727.69</v>
      </c>
      <c r="M1940" s="37">
        <v>49727.69</v>
      </c>
      <c r="N1940" s="37">
        <v>49727.69</v>
      </c>
      <c r="O1940" s="37">
        <v>49727.69</v>
      </c>
      <c r="P1940" s="37">
        <v>49727.69</v>
      </c>
      <c r="Q1940" s="37">
        <v>49727.69</v>
      </c>
      <c r="R1940" s="37">
        <v>49727.69</v>
      </c>
      <c r="S1940" s="37">
        <v>49727.69</v>
      </c>
    </row>
    <row r="1941" spans="2:19">
      <c r="B1941" s="6">
        <v>1984</v>
      </c>
      <c r="C1941" s="37">
        <v>122638.16</v>
      </c>
      <c r="D1941" s="37">
        <v>122638.16</v>
      </c>
      <c r="E1941" s="37">
        <v>122638.16</v>
      </c>
      <c r="F1941" s="37">
        <v>122638.16</v>
      </c>
      <c r="G1941" s="37">
        <v>122638.16</v>
      </c>
      <c r="H1941" s="37">
        <v>122638.16</v>
      </c>
      <c r="I1941" s="37">
        <v>122638.16</v>
      </c>
      <c r="J1941" s="37">
        <v>122638.16</v>
      </c>
      <c r="K1941" s="37">
        <v>122638.16</v>
      </c>
      <c r="L1941" s="37">
        <v>122638.16</v>
      </c>
      <c r="M1941" s="37">
        <v>122638.16</v>
      </c>
      <c r="N1941" s="37">
        <v>122638.16</v>
      </c>
      <c r="O1941" s="37">
        <v>122638.16</v>
      </c>
      <c r="P1941" s="37">
        <v>122638.16</v>
      </c>
      <c r="Q1941" s="37">
        <v>122638.16</v>
      </c>
      <c r="R1941" s="37">
        <v>122638.16</v>
      </c>
      <c r="S1941" s="37">
        <v>122638.16</v>
      </c>
    </row>
    <row r="1942" spans="2:19">
      <c r="B1942" s="6">
        <v>1983</v>
      </c>
      <c r="C1942" s="37">
        <v>226846.46</v>
      </c>
      <c r="D1942" s="37">
        <v>226846.46</v>
      </c>
      <c r="E1942" s="37">
        <v>226846.46</v>
      </c>
      <c r="F1942" s="37">
        <v>226846.46</v>
      </c>
      <c r="G1942" s="37">
        <v>226846.46</v>
      </c>
      <c r="H1942" s="37">
        <v>226846.46</v>
      </c>
      <c r="I1942" s="37">
        <v>226846.46</v>
      </c>
      <c r="J1942" s="37">
        <v>226846.46</v>
      </c>
      <c r="K1942" s="37">
        <v>226846.46</v>
      </c>
      <c r="L1942" s="37">
        <v>226846.46</v>
      </c>
      <c r="M1942" s="37">
        <v>226846.46</v>
      </c>
      <c r="N1942" s="37">
        <v>226846.46</v>
      </c>
      <c r="O1942" s="37">
        <v>226846.46</v>
      </c>
      <c r="P1942" s="37">
        <v>226846.46</v>
      </c>
      <c r="Q1942" s="37">
        <v>226846.46</v>
      </c>
      <c r="R1942" s="37">
        <v>9072.1499999999942</v>
      </c>
      <c r="S1942" s="37">
        <v>9072.1499999999942</v>
      </c>
    </row>
    <row r="1943" spans="2:19">
      <c r="B1943" s="6">
        <v>1982</v>
      </c>
      <c r="C1943" s="37">
        <v>24272.33</v>
      </c>
      <c r="D1943" s="37">
        <v>24272.33</v>
      </c>
      <c r="E1943" s="37">
        <v>24272.33</v>
      </c>
      <c r="F1943" s="37">
        <v>24272.33</v>
      </c>
      <c r="G1943" s="37">
        <v>24272.33</v>
      </c>
      <c r="H1943" s="37">
        <v>24272.33</v>
      </c>
      <c r="I1943" s="37">
        <v>24272.33</v>
      </c>
      <c r="J1943" s="37">
        <v>24272.33</v>
      </c>
      <c r="K1943" s="37">
        <v>24272.33</v>
      </c>
      <c r="L1943" s="37">
        <v>24272.33</v>
      </c>
      <c r="M1943" s="37">
        <v>24272.33</v>
      </c>
      <c r="N1943" s="37">
        <v>24272.33</v>
      </c>
      <c r="O1943" s="37">
        <v>24272.33</v>
      </c>
      <c r="P1943" s="37">
        <v>24272.33</v>
      </c>
      <c r="Q1943" s="37">
        <v>24272.33</v>
      </c>
      <c r="R1943" s="37">
        <v>24272.33</v>
      </c>
      <c r="S1943" s="37">
        <v>24272.33</v>
      </c>
    </row>
    <row r="1944" spans="2:19">
      <c r="B1944" s="6">
        <v>1981</v>
      </c>
      <c r="C1944" s="37">
        <v>41433.99</v>
      </c>
      <c r="D1944" s="37">
        <v>41433.99</v>
      </c>
      <c r="E1944" s="37">
        <v>41433.99</v>
      </c>
      <c r="F1944" s="37">
        <v>41433.99</v>
      </c>
      <c r="G1944" s="37">
        <v>41433.99</v>
      </c>
      <c r="H1944" s="37">
        <v>41433.99</v>
      </c>
      <c r="I1944" s="37">
        <v>41433.99</v>
      </c>
      <c r="J1944" s="37">
        <v>41433.99</v>
      </c>
      <c r="K1944" s="37">
        <v>41433.99</v>
      </c>
      <c r="L1944" s="37">
        <v>41433.99</v>
      </c>
      <c r="M1944" s="37">
        <v>41433.99</v>
      </c>
      <c r="N1944" s="37">
        <v>41433.99</v>
      </c>
      <c r="O1944" s="37">
        <v>41433.99</v>
      </c>
      <c r="P1944" s="37">
        <v>41433.99</v>
      </c>
      <c r="Q1944" s="37">
        <v>41433.99</v>
      </c>
      <c r="R1944" s="37">
        <v>32625.75</v>
      </c>
      <c r="S1944" s="37">
        <v>32625.75</v>
      </c>
    </row>
    <row r="1945" spans="2:19">
      <c r="B1945" s="6">
        <v>1980</v>
      </c>
      <c r="C1945" s="37">
        <v>73591.210000000006</v>
      </c>
      <c r="D1945" s="37">
        <v>73591.210000000006</v>
      </c>
      <c r="E1945" s="37">
        <v>73591.210000000006</v>
      </c>
      <c r="F1945" s="37">
        <v>73591.210000000006</v>
      </c>
      <c r="G1945" s="37">
        <v>73591.210000000006</v>
      </c>
      <c r="H1945" s="37">
        <v>73591.210000000006</v>
      </c>
      <c r="I1945" s="37">
        <v>73591.210000000006</v>
      </c>
      <c r="J1945" s="37">
        <v>73591.210000000006</v>
      </c>
      <c r="K1945" s="37">
        <v>73591.210000000006</v>
      </c>
      <c r="L1945" s="37">
        <v>73591.210000000006</v>
      </c>
      <c r="M1945" s="37">
        <v>73591.210000000006</v>
      </c>
      <c r="N1945" s="37">
        <v>73591.210000000006</v>
      </c>
      <c r="O1945" s="37">
        <v>73591.210000000006</v>
      </c>
      <c r="P1945" s="37">
        <v>73591.210000000006</v>
      </c>
      <c r="Q1945" s="37">
        <v>73591.210000000006</v>
      </c>
      <c r="R1945" s="37">
        <v>54519.860000000008</v>
      </c>
      <c r="S1945" s="37">
        <v>54519.860000000008</v>
      </c>
    </row>
    <row r="1946" spans="2:19">
      <c r="B1946" s="6">
        <v>1979</v>
      </c>
      <c r="C1946" s="37">
        <v>111182.76</v>
      </c>
      <c r="D1946" s="37">
        <v>111182.76</v>
      </c>
      <c r="E1946" s="37">
        <v>111182.76</v>
      </c>
      <c r="F1946" s="37">
        <v>111182.76</v>
      </c>
      <c r="G1946" s="37">
        <v>111182.76</v>
      </c>
      <c r="H1946" s="37">
        <v>111182.76</v>
      </c>
      <c r="I1946" s="37">
        <v>111182.76</v>
      </c>
      <c r="J1946" s="37">
        <v>111182.76</v>
      </c>
      <c r="K1946" s="37">
        <v>111182.76</v>
      </c>
      <c r="L1946" s="37">
        <v>111182.76</v>
      </c>
      <c r="M1946" s="37">
        <v>111182.76</v>
      </c>
      <c r="N1946" s="37">
        <v>111182.76</v>
      </c>
      <c r="O1946" s="37">
        <v>111182.76</v>
      </c>
      <c r="P1946" s="37">
        <v>111182.76</v>
      </c>
      <c r="Q1946" s="37">
        <v>111182.76</v>
      </c>
      <c r="R1946" s="37">
        <v>102148.23</v>
      </c>
      <c r="S1946" s="37">
        <v>102148.23</v>
      </c>
    </row>
    <row r="1947" spans="2:19">
      <c r="B1947" s="6">
        <v>1978</v>
      </c>
      <c r="C1947" s="37">
        <v>75959.3</v>
      </c>
      <c r="D1947" s="37">
        <v>75959.3</v>
      </c>
      <c r="E1947" s="37">
        <v>75959.3</v>
      </c>
      <c r="F1947" s="37">
        <v>75959.3</v>
      </c>
      <c r="G1947" s="37">
        <v>75959.3</v>
      </c>
      <c r="H1947" s="37">
        <v>75959.3</v>
      </c>
      <c r="I1947" s="37">
        <v>75959.3</v>
      </c>
      <c r="J1947" s="37">
        <v>75959.3</v>
      </c>
      <c r="K1947" s="37">
        <v>75959.3</v>
      </c>
      <c r="L1947" s="37">
        <v>75959.3</v>
      </c>
      <c r="M1947" s="37">
        <v>75959.3</v>
      </c>
      <c r="N1947" s="37">
        <v>75959.3</v>
      </c>
      <c r="O1947" s="37">
        <v>75959.3</v>
      </c>
      <c r="P1947" s="37">
        <v>75959.3</v>
      </c>
      <c r="Q1947" s="37">
        <v>75959.3</v>
      </c>
      <c r="R1947" s="37">
        <v>75959.3</v>
      </c>
      <c r="S1947" s="37">
        <v>75959.3</v>
      </c>
    </row>
    <row r="1948" spans="2:19">
      <c r="B1948" s="6">
        <v>1977</v>
      </c>
      <c r="C1948" s="37">
        <v>113468.31</v>
      </c>
      <c r="D1948" s="37">
        <v>113468.31</v>
      </c>
      <c r="E1948" s="37">
        <v>113468.31</v>
      </c>
      <c r="F1948" s="37">
        <v>113468.31</v>
      </c>
      <c r="G1948" s="37">
        <v>113468.31</v>
      </c>
      <c r="H1948" s="37">
        <v>113468.31</v>
      </c>
      <c r="I1948" s="37">
        <v>113468.31</v>
      </c>
      <c r="J1948" s="37">
        <v>113468.31</v>
      </c>
      <c r="K1948" s="37">
        <v>113468.31</v>
      </c>
      <c r="L1948" s="37">
        <v>113468.31</v>
      </c>
      <c r="M1948" s="37">
        <v>113468.31</v>
      </c>
      <c r="N1948" s="37">
        <v>113468.31</v>
      </c>
      <c r="O1948" s="37">
        <v>113468.31</v>
      </c>
      <c r="P1948" s="37">
        <v>113468.31</v>
      </c>
      <c r="Q1948" s="37">
        <v>113468.31</v>
      </c>
      <c r="R1948" s="37">
        <v>108915.63</v>
      </c>
      <c r="S1948" s="37">
        <v>108915.63</v>
      </c>
    </row>
    <row r="1949" spans="2:19">
      <c r="B1949" s="6">
        <v>1976</v>
      </c>
      <c r="C1949" s="37">
        <v>27009.27</v>
      </c>
      <c r="D1949" s="37">
        <v>27009.27</v>
      </c>
      <c r="E1949" s="37">
        <v>27009.27</v>
      </c>
      <c r="F1949" s="37">
        <v>27009.27</v>
      </c>
      <c r="G1949" s="37">
        <v>27009.27</v>
      </c>
      <c r="H1949" s="37">
        <v>27009.27</v>
      </c>
      <c r="I1949" s="37">
        <v>27009.27</v>
      </c>
      <c r="J1949" s="37">
        <v>27009.27</v>
      </c>
      <c r="K1949" s="37">
        <v>27009.27</v>
      </c>
      <c r="L1949" s="37">
        <v>27009.27</v>
      </c>
      <c r="M1949" s="37">
        <v>27009.27</v>
      </c>
      <c r="N1949" s="37">
        <v>27009.27</v>
      </c>
      <c r="O1949" s="37">
        <v>27009.27</v>
      </c>
      <c r="P1949" s="37">
        <v>27009.27</v>
      </c>
      <c r="Q1949" s="37">
        <v>27009.27</v>
      </c>
      <c r="R1949" s="37">
        <v>27009.27</v>
      </c>
      <c r="S1949" s="37">
        <v>27009.27</v>
      </c>
    </row>
    <row r="1950" spans="2:19">
      <c r="B1950" s="6">
        <v>1975</v>
      </c>
      <c r="C1950" s="37">
        <v>57369.48</v>
      </c>
      <c r="D1950" s="37">
        <v>57369.48</v>
      </c>
      <c r="E1950" s="37">
        <v>57369.48</v>
      </c>
      <c r="F1950" s="37">
        <v>57369.48</v>
      </c>
      <c r="G1950" s="37">
        <v>57369.48</v>
      </c>
      <c r="H1950" s="37">
        <v>57369.48</v>
      </c>
      <c r="I1950" s="37">
        <v>57369.48</v>
      </c>
      <c r="J1950" s="37">
        <v>57369.48</v>
      </c>
      <c r="K1950" s="37">
        <v>57369.48</v>
      </c>
      <c r="L1950" s="37">
        <v>57369.48</v>
      </c>
      <c r="M1950" s="37">
        <v>57369.48</v>
      </c>
      <c r="N1950" s="37">
        <v>57369.48</v>
      </c>
      <c r="O1950" s="37">
        <v>57369.48</v>
      </c>
      <c r="P1950" s="37">
        <v>57369.48</v>
      </c>
      <c r="Q1950" s="37">
        <v>57369.48</v>
      </c>
      <c r="R1950" s="37">
        <v>37623.730000000003</v>
      </c>
      <c r="S1950" s="37">
        <v>37623.730000000003</v>
      </c>
    </row>
    <row r="1951" spans="2:19">
      <c r="B1951" s="6">
        <v>1974</v>
      </c>
      <c r="C1951" s="37">
        <v>182177.15</v>
      </c>
      <c r="D1951" s="37">
        <v>182177.15</v>
      </c>
      <c r="E1951" s="37">
        <v>182177.15</v>
      </c>
      <c r="F1951" s="37">
        <v>182177.15</v>
      </c>
      <c r="G1951" s="37">
        <v>182177.15</v>
      </c>
      <c r="H1951" s="37">
        <v>182177.15</v>
      </c>
      <c r="I1951" s="37">
        <v>182177.15</v>
      </c>
      <c r="J1951" s="37">
        <v>182177.15</v>
      </c>
      <c r="K1951" s="37">
        <v>182177.15</v>
      </c>
      <c r="L1951" s="37">
        <v>182177.15</v>
      </c>
      <c r="M1951" s="37">
        <v>182177.15</v>
      </c>
      <c r="N1951" s="37">
        <v>182177.15</v>
      </c>
      <c r="O1951" s="37">
        <v>182177.15</v>
      </c>
      <c r="P1951" s="37">
        <v>182177.15</v>
      </c>
      <c r="Q1951" s="37">
        <v>182177.15</v>
      </c>
      <c r="R1951" s="37">
        <v>163806.84</v>
      </c>
      <c r="S1951" s="37">
        <v>163806.84</v>
      </c>
    </row>
    <row r="1952" spans="2:19">
      <c r="B1952" s="6">
        <v>1973</v>
      </c>
      <c r="C1952" s="37">
        <v>219206.63</v>
      </c>
      <c r="D1952" s="37">
        <v>219206.63</v>
      </c>
      <c r="E1952" s="37">
        <v>219206.63</v>
      </c>
      <c r="F1952" s="37">
        <v>219206.63</v>
      </c>
      <c r="G1952" s="37">
        <v>219206.63</v>
      </c>
      <c r="H1952" s="37">
        <v>219206.63</v>
      </c>
      <c r="I1952" s="37">
        <v>219206.63</v>
      </c>
      <c r="J1952" s="37">
        <v>219206.63</v>
      </c>
      <c r="K1952" s="37">
        <v>219206.63</v>
      </c>
      <c r="L1952" s="37">
        <v>219206.63</v>
      </c>
      <c r="M1952" s="37">
        <v>219206.63</v>
      </c>
      <c r="N1952" s="37">
        <v>219206.63</v>
      </c>
      <c r="O1952" s="37">
        <v>219206.63</v>
      </c>
      <c r="P1952" s="37">
        <v>219206.63</v>
      </c>
      <c r="Q1952" s="37">
        <v>219206.63</v>
      </c>
      <c r="R1952" s="37">
        <v>206831.99</v>
      </c>
      <c r="S1952" s="37">
        <v>206831.99</v>
      </c>
    </row>
    <row r="1953" spans="2:19">
      <c r="B1953" s="6">
        <v>1972</v>
      </c>
      <c r="C1953" s="37">
        <v>77584.61</v>
      </c>
      <c r="D1953" s="37">
        <v>77584.61</v>
      </c>
      <c r="E1953" s="37">
        <v>77584.61</v>
      </c>
      <c r="F1953" s="37">
        <v>77584.61</v>
      </c>
      <c r="G1953" s="37">
        <v>77584.61</v>
      </c>
      <c r="H1953" s="37">
        <v>77584.61</v>
      </c>
      <c r="I1953" s="37">
        <v>77584.61</v>
      </c>
      <c r="J1953" s="37">
        <v>77584.61</v>
      </c>
      <c r="K1953" s="37">
        <v>77584.61</v>
      </c>
      <c r="L1953" s="37">
        <v>77584.61</v>
      </c>
      <c r="M1953" s="37">
        <v>77584.61</v>
      </c>
      <c r="N1953" s="37">
        <v>77584.61</v>
      </c>
      <c r="O1953" s="37">
        <v>77584.61</v>
      </c>
      <c r="P1953" s="37">
        <v>77584.61</v>
      </c>
      <c r="Q1953" s="37">
        <v>77584.61</v>
      </c>
      <c r="R1953" s="37">
        <v>30868.86</v>
      </c>
      <c r="S1953" s="37">
        <v>30868.86</v>
      </c>
    </row>
    <row r="1954" spans="2:19">
      <c r="B1954" s="6">
        <v>1971</v>
      </c>
      <c r="C1954" s="37">
        <v>173324.3</v>
      </c>
      <c r="D1954" s="37">
        <v>173324.3</v>
      </c>
      <c r="E1954" s="37">
        <v>173324.3</v>
      </c>
      <c r="F1954" s="37">
        <v>173324.3</v>
      </c>
      <c r="G1954" s="37">
        <v>173324.3</v>
      </c>
      <c r="H1954" s="37">
        <v>173324.3</v>
      </c>
      <c r="I1954" s="37">
        <v>173324.3</v>
      </c>
      <c r="J1954" s="37">
        <v>173324.3</v>
      </c>
      <c r="K1954" s="37">
        <v>173324.3</v>
      </c>
      <c r="L1954" s="37">
        <v>173324.3</v>
      </c>
      <c r="M1954" s="37">
        <v>173324.3</v>
      </c>
      <c r="N1954" s="37">
        <v>173324.3</v>
      </c>
      <c r="O1954" s="37">
        <v>173324.3</v>
      </c>
      <c r="P1954" s="37">
        <v>173324.3</v>
      </c>
      <c r="Q1954" s="37">
        <v>173324.3</v>
      </c>
      <c r="R1954" s="37">
        <v>156794.91999999998</v>
      </c>
      <c r="S1954" s="37">
        <v>156794.91999999998</v>
      </c>
    </row>
    <row r="1955" spans="2:19">
      <c r="B1955" s="6">
        <v>1970</v>
      </c>
      <c r="C1955" s="37">
        <v>186618.09000000003</v>
      </c>
      <c r="D1955" s="37">
        <v>186618.09000000003</v>
      </c>
      <c r="E1955" s="37">
        <v>186618.09000000003</v>
      </c>
      <c r="F1955" s="37">
        <v>186618.09000000003</v>
      </c>
      <c r="G1955" s="37">
        <v>186618.09000000003</v>
      </c>
      <c r="H1955" s="37">
        <v>186618.09000000003</v>
      </c>
      <c r="I1955" s="37">
        <v>186618.09000000003</v>
      </c>
      <c r="J1955" s="37">
        <v>186618.09000000003</v>
      </c>
      <c r="K1955" s="37">
        <v>186618.09000000003</v>
      </c>
      <c r="L1955" s="37">
        <v>186618.09000000003</v>
      </c>
      <c r="M1955" s="37">
        <v>186618.09000000003</v>
      </c>
      <c r="N1955" s="37">
        <v>186618.09000000003</v>
      </c>
      <c r="O1955" s="37">
        <v>186618.09000000003</v>
      </c>
      <c r="P1955" s="37">
        <v>186618.09000000003</v>
      </c>
      <c r="Q1955" s="37">
        <v>186618.09000000003</v>
      </c>
      <c r="R1955" s="37">
        <v>183277.84000000003</v>
      </c>
      <c r="S1955" s="37">
        <v>183277.84000000003</v>
      </c>
    </row>
    <row r="1956" spans="2:19">
      <c r="B1956" s="6">
        <v>1969</v>
      </c>
      <c r="C1956" s="37">
        <v>10379.25</v>
      </c>
      <c r="D1956" s="37">
        <v>10379.25</v>
      </c>
      <c r="E1956" s="37">
        <v>10379.25</v>
      </c>
      <c r="F1956" s="37">
        <v>10379.25</v>
      </c>
      <c r="G1956" s="37">
        <v>10379.25</v>
      </c>
      <c r="H1956" s="37">
        <v>10379.25</v>
      </c>
      <c r="I1956" s="37">
        <v>10379.25</v>
      </c>
      <c r="J1956" s="37">
        <v>10379.25</v>
      </c>
      <c r="K1956" s="37">
        <v>10379.25</v>
      </c>
      <c r="L1956" s="37">
        <v>10379.25</v>
      </c>
      <c r="M1956" s="37">
        <v>10379.25</v>
      </c>
      <c r="N1956" s="37">
        <v>10379.25</v>
      </c>
      <c r="O1956" s="37">
        <v>10379.25</v>
      </c>
      <c r="P1956" s="37">
        <v>10379.25</v>
      </c>
      <c r="Q1956" s="37">
        <v>10379.25</v>
      </c>
      <c r="R1956" s="37">
        <v>8959.91</v>
      </c>
      <c r="S1956" s="37">
        <v>8959.91</v>
      </c>
    </row>
    <row r="1957" spans="2:19">
      <c r="B1957" s="6">
        <v>1968</v>
      </c>
      <c r="C1957" s="37">
        <v>18877.25</v>
      </c>
      <c r="D1957" s="37">
        <v>18877.25</v>
      </c>
      <c r="E1957" s="37">
        <v>18877.25</v>
      </c>
      <c r="F1957" s="37">
        <v>18877.25</v>
      </c>
      <c r="G1957" s="37">
        <v>18877.25</v>
      </c>
      <c r="H1957" s="37">
        <v>18877.25</v>
      </c>
      <c r="I1957" s="37">
        <v>18877.25</v>
      </c>
      <c r="J1957" s="37">
        <v>18877.25</v>
      </c>
      <c r="K1957" s="37">
        <v>18877.25</v>
      </c>
      <c r="L1957" s="37">
        <v>18877.25</v>
      </c>
      <c r="M1957" s="37">
        <v>18877.25</v>
      </c>
      <c r="N1957" s="37">
        <v>18877.25</v>
      </c>
      <c r="O1957" s="37">
        <v>18877.25</v>
      </c>
      <c r="P1957" s="37">
        <v>18877.25</v>
      </c>
      <c r="Q1957" s="37">
        <v>18877.25</v>
      </c>
      <c r="R1957" s="37">
        <v>18877.25</v>
      </c>
      <c r="S1957" s="37">
        <v>18877.25</v>
      </c>
    </row>
    <row r="1958" spans="2:19">
      <c r="B1958" s="6">
        <v>1967</v>
      </c>
      <c r="C1958" s="37">
        <v>16544.43</v>
      </c>
      <c r="D1958" s="37">
        <v>16544.43</v>
      </c>
      <c r="E1958" s="37">
        <v>16544.43</v>
      </c>
      <c r="F1958" s="37">
        <v>16544.43</v>
      </c>
      <c r="G1958" s="37">
        <v>16544.43</v>
      </c>
      <c r="H1958" s="37">
        <v>16544.43</v>
      </c>
      <c r="I1958" s="37">
        <v>16544.43</v>
      </c>
      <c r="J1958" s="37">
        <v>16544.43</v>
      </c>
      <c r="K1958" s="37">
        <v>16544.43</v>
      </c>
      <c r="L1958" s="37">
        <v>16544.43</v>
      </c>
      <c r="M1958" s="37">
        <v>16544.43</v>
      </c>
      <c r="N1958" s="37">
        <v>16544.43</v>
      </c>
      <c r="O1958" s="37">
        <v>16544.43</v>
      </c>
      <c r="P1958" s="37">
        <v>16544.43</v>
      </c>
      <c r="Q1958" s="37">
        <v>16544.43</v>
      </c>
      <c r="R1958" s="37">
        <v>13403.33</v>
      </c>
      <c r="S1958" s="37">
        <v>13403.33</v>
      </c>
    </row>
    <row r="1959" spans="2:19">
      <c r="B1959" s="6">
        <v>1966</v>
      </c>
      <c r="C1959" s="37">
        <v>13446.509999999998</v>
      </c>
      <c r="D1959" s="37">
        <v>13446.509999999998</v>
      </c>
      <c r="E1959" s="37">
        <v>13446.509999999998</v>
      </c>
      <c r="F1959" s="37">
        <v>13446.509999999998</v>
      </c>
      <c r="G1959" s="37">
        <v>13446.509999999998</v>
      </c>
      <c r="H1959" s="37">
        <v>13446.509999999998</v>
      </c>
      <c r="I1959" s="37">
        <v>13446.509999999998</v>
      </c>
      <c r="J1959" s="37">
        <v>13446.509999999998</v>
      </c>
      <c r="K1959" s="37">
        <v>13446.509999999998</v>
      </c>
      <c r="L1959" s="37">
        <v>13446.509999999998</v>
      </c>
      <c r="M1959" s="37">
        <v>13446.509999999998</v>
      </c>
      <c r="N1959" s="37">
        <v>13446.509999999998</v>
      </c>
      <c r="O1959" s="37">
        <v>13446.509999999998</v>
      </c>
      <c r="P1959" s="37">
        <v>13446.509999999998</v>
      </c>
      <c r="Q1959" s="37">
        <v>13446.509999999998</v>
      </c>
      <c r="R1959" s="37">
        <v>12692.369999999999</v>
      </c>
      <c r="S1959" s="37">
        <v>12692.369999999999</v>
      </c>
    </row>
    <row r="1960" spans="2:19">
      <c r="B1960" s="6">
        <v>1965</v>
      </c>
      <c r="C1960" s="37">
        <v>79362</v>
      </c>
      <c r="D1960" s="37">
        <v>79362</v>
      </c>
      <c r="E1960" s="37">
        <v>79362</v>
      </c>
      <c r="F1960" s="37">
        <v>79362</v>
      </c>
      <c r="G1960" s="37">
        <v>79362</v>
      </c>
      <c r="H1960" s="37">
        <v>79362</v>
      </c>
      <c r="I1960" s="37">
        <v>79362</v>
      </c>
      <c r="J1960" s="37">
        <v>79362</v>
      </c>
      <c r="K1960" s="37">
        <v>79362</v>
      </c>
      <c r="L1960" s="37">
        <v>79362</v>
      </c>
      <c r="M1960" s="37">
        <v>79362</v>
      </c>
      <c r="N1960" s="37">
        <v>79362</v>
      </c>
      <c r="O1960" s="37">
        <v>79362</v>
      </c>
      <c r="P1960" s="37">
        <v>79362</v>
      </c>
      <c r="Q1960" s="37">
        <v>79362</v>
      </c>
      <c r="R1960" s="37">
        <v>77348.05</v>
      </c>
      <c r="S1960" s="37">
        <v>77348.05</v>
      </c>
    </row>
    <row r="1961" spans="2:19">
      <c r="B1961" s="6">
        <v>1964</v>
      </c>
      <c r="C1961" s="37">
        <v>49088.42</v>
      </c>
      <c r="D1961" s="37">
        <v>49088.42</v>
      </c>
      <c r="E1961" s="37">
        <v>49088.42</v>
      </c>
      <c r="F1961" s="37">
        <v>49088.42</v>
      </c>
      <c r="G1961" s="37">
        <v>49088.42</v>
      </c>
      <c r="H1961" s="37">
        <v>49088.42</v>
      </c>
      <c r="I1961" s="37">
        <v>49088.42</v>
      </c>
      <c r="J1961" s="37">
        <v>49088.42</v>
      </c>
      <c r="K1961" s="37">
        <v>49088.42</v>
      </c>
      <c r="L1961" s="37">
        <v>49088.42</v>
      </c>
      <c r="M1961" s="37">
        <v>49088.42</v>
      </c>
      <c r="N1961" s="37">
        <v>49088.42</v>
      </c>
      <c r="O1961" s="37">
        <v>49088.42</v>
      </c>
      <c r="P1961" s="37">
        <v>49088.42</v>
      </c>
      <c r="Q1961" s="37">
        <v>49088.42</v>
      </c>
      <c r="R1961" s="37">
        <v>30882.71</v>
      </c>
      <c r="S1961" s="37">
        <v>30882.71</v>
      </c>
    </row>
    <row r="1962" spans="2:19">
      <c r="B1962" s="6">
        <v>1963</v>
      </c>
      <c r="C1962" s="37">
        <v>56110</v>
      </c>
      <c r="D1962" s="37">
        <v>56110</v>
      </c>
      <c r="E1962" s="37">
        <v>56110</v>
      </c>
      <c r="F1962" s="37">
        <v>56110</v>
      </c>
      <c r="G1962" s="37">
        <v>56110</v>
      </c>
      <c r="H1962" s="37">
        <v>56110</v>
      </c>
      <c r="I1962" s="37">
        <v>56110</v>
      </c>
      <c r="J1962" s="37">
        <v>56110</v>
      </c>
      <c r="K1962" s="37">
        <v>56110</v>
      </c>
      <c r="L1962" s="37">
        <v>56110</v>
      </c>
      <c r="M1962" s="37">
        <v>56110</v>
      </c>
      <c r="N1962" s="37">
        <v>56110</v>
      </c>
      <c r="O1962" s="37">
        <v>56110</v>
      </c>
      <c r="P1962" s="37">
        <v>56110</v>
      </c>
      <c r="Q1962" s="37">
        <v>56110</v>
      </c>
      <c r="R1962" s="37">
        <v>0</v>
      </c>
      <c r="S1962" s="37">
        <v>0</v>
      </c>
    </row>
    <row r="1963" spans="2:19">
      <c r="B1963" s="6">
        <v>1962</v>
      </c>
      <c r="C1963" s="37">
        <v>48269</v>
      </c>
      <c r="D1963" s="37">
        <v>48269</v>
      </c>
      <c r="E1963" s="37">
        <v>48269</v>
      </c>
      <c r="F1963" s="37">
        <v>48269</v>
      </c>
      <c r="G1963" s="37">
        <v>48269</v>
      </c>
      <c r="H1963" s="37">
        <v>48269</v>
      </c>
      <c r="I1963" s="37">
        <v>48269</v>
      </c>
      <c r="J1963" s="37">
        <v>48269</v>
      </c>
      <c r="K1963" s="37">
        <v>48269</v>
      </c>
      <c r="L1963" s="37">
        <v>48269</v>
      </c>
      <c r="M1963" s="37">
        <v>48269</v>
      </c>
      <c r="N1963" s="37">
        <v>48269</v>
      </c>
      <c r="O1963" s="37">
        <v>48269</v>
      </c>
      <c r="P1963" s="37">
        <v>48269</v>
      </c>
      <c r="Q1963" s="37">
        <v>48269</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4378548.4699999988</v>
      </c>
      <c r="D1996" s="8">
        <f>SUM(D1918:D1995)</f>
        <v>4467269.8499999978</v>
      </c>
      <c r="E1996" s="8">
        <f>SUM(E1917:E1995)</f>
        <v>4605860.7999999989</v>
      </c>
      <c r="F1996" s="8">
        <f>SUM(F1916:F1995)</f>
        <v>4605860.7999999989</v>
      </c>
      <c r="G1996" s="8">
        <f>SUM(G1915:G1995)</f>
        <v>5018365.4399999985</v>
      </c>
      <c r="H1996" s="8">
        <f t="shared" ref="H1996:M1996" si="20">SUM(H1909:H1995)</f>
        <v>5461520.7899999991</v>
      </c>
      <c r="I1996" s="8">
        <f t="shared" si="20"/>
        <v>5588560.3999999994</v>
      </c>
      <c r="J1996" s="8">
        <f t="shared" si="20"/>
        <v>7059355.4500000011</v>
      </c>
      <c r="K1996" s="8">
        <f t="shared" si="20"/>
        <v>7425300.9800000014</v>
      </c>
      <c r="L1996" s="8">
        <f t="shared" si="20"/>
        <v>7531762.3200000012</v>
      </c>
      <c r="M1996" s="8">
        <f t="shared" si="20"/>
        <v>8099675.3500000006</v>
      </c>
      <c r="N1996" s="11">
        <f>SUM(N1904:N1995)</f>
        <v>8342657.3481202479</v>
      </c>
      <c r="O1996" s="11">
        <f>SUM(O1904:O1995)</f>
        <v>8794062.0900000017</v>
      </c>
      <c r="P1996" s="11">
        <f>SUM(P1904:P1995)</f>
        <v>8955554.6100000013</v>
      </c>
      <c r="Q1996" s="11">
        <f>SUM(Q1904:Q1995)</f>
        <v>9179574.9900000002</v>
      </c>
      <c r="R1996" s="11">
        <f>SUM(R1903:R1995)</f>
        <v>8954285.3200000022</v>
      </c>
      <c r="S1996" s="11">
        <f>SUM(S1903:S1995)</f>
        <v>9394633.53166667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287169.88999999996</v>
      </c>
    </row>
    <row r="1999" spans="1:19">
      <c r="A1999" s="38"/>
      <c r="B1999" s="6">
        <v>2021</v>
      </c>
      <c r="C1999" s="36"/>
      <c r="D1999" s="36"/>
      <c r="E1999" s="36"/>
      <c r="F1999" s="36"/>
      <c r="G1999" s="36"/>
      <c r="H1999" s="36"/>
      <c r="I1999" s="36"/>
      <c r="J1999" s="36"/>
      <c r="K1999" s="36"/>
      <c r="L1999" s="36"/>
      <c r="M1999" s="36"/>
      <c r="N1999" s="36"/>
      <c r="O1999" s="36"/>
      <c r="P1999" s="36"/>
      <c r="Q1999" s="36"/>
      <c r="R1999" s="37">
        <v>660995.17999999993</v>
      </c>
      <c r="S1999" s="37">
        <v>660995.17999999993</v>
      </c>
    </row>
    <row r="2000" spans="1:19">
      <c r="B2000" s="6">
        <v>2020</v>
      </c>
      <c r="C2000" s="36"/>
      <c r="D2000" s="36"/>
      <c r="E2000" s="36"/>
      <c r="F2000" s="36"/>
      <c r="G2000" s="36"/>
      <c r="H2000" s="36"/>
      <c r="I2000" s="36"/>
      <c r="J2000" s="36"/>
      <c r="K2000" s="36"/>
      <c r="L2000" s="36"/>
      <c r="M2000" s="36"/>
      <c r="N2000" s="36"/>
      <c r="O2000" s="36"/>
      <c r="P2000" s="36"/>
      <c r="Q2000" s="37">
        <v>647448.34000000008</v>
      </c>
      <c r="R2000" s="37">
        <v>647448.34000000008</v>
      </c>
      <c r="S2000" s="37">
        <v>647448.34000000008</v>
      </c>
    </row>
    <row r="2001" spans="1:19">
      <c r="A2001" s="40"/>
      <c r="B2001" s="6">
        <v>2019</v>
      </c>
      <c r="C2001" s="36"/>
      <c r="D2001" s="36"/>
      <c r="E2001" s="36"/>
      <c r="F2001" s="36"/>
      <c r="G2001" s="36"/>
      <c r="H2001" s="36"/>
      <c r="I2001" s="36"/>
      <c r="J2001" s="36"/>
      <c r="K2001" s="36"/>
      <c r="L2001" s="36"/>
      <c r="M2001" s="36"/>
      <c r="N2001" s="36"/>
      <c r="O2001" s="36"/>
      <c r="P2001" s="37">
        <v>233093.78</v>
      </c>
      <c r="Q2001" s="37">
        <v>233093.78</v>
      </c>
      <c r="R2001" s="37">
        <v>233093.78</v>
      </c>
      <c r="S2001" s="37">
        <v>233093.78</v>
      </c>
    </row>
    <row r="2002" spans="1:19">
      <c r="A2002" s="40"/>
      <c r="B2002" s="6">
        <v>2018</v>
      </c>
      <c r="C2002" s="36"/>
      <c r="D2002" s="36"/>
      <c r="E2002" s="36"/>
      <c r="F2002" s="36"/>
      <c r="G2002" s="36"/>
      <c r="H2002" s="36"/>
      <c r="I2002" s="36"/>
      <c r="J2002" s="36"/>
      <c r="K2002" s="36"/>
      <c r="L2002" s="36"/>
      <c r="M2002" s="36"/>
      <c r="N2002" s="36"/>
      <c r="O2002" s="37">
        <v>252646.97999999998</v>
      </c>
      <c r="P2002" s="37">
        <v>252646.97999999998</v>
      </c>
      <c r="Q2002" s="37">
        <v>252646.97999999998</v>
      </c>
      <c r="R2002" s="37">
        <v>252646.97999999998</v>
      </c>
      <c r="S2002" s="37">
        <v>252646.97999999998</v>
      </c>
    </row>
    <row r="2003" spans="1:19">
      <c r="A2003" s="40"/>
      <c r="B2003" s="6">
        <v>2017</v>
      </c>
      <c r="C2003" s="36"/>
      <c r="D2003" s="36"/>
      <c r="E2003" s="36"/>
      <c r="F2003" s="36"/>
      <c r="G2003" s="36"/>
      <c r="H2003" s="36"/>
      <c r="I2003" s="36"/>
      <c r="J2003" s="36"/>
      <c r="K2003" s="36"/>
      <c r="L2003" s="36"/>
      <c r="M2003" s="36"/>
      <c r="N2003" s="37">
        <v>451987.40407539951</v>
      </c>
      <c r="O2003" s="37">
        <v>451987.4</v>
      </c>
      <c r="P2003" s="37">
        <v>451987.4</v>
      </c>
      <c r="Q2003" s="37">
        <v>451987.4</v>
      </c>
      <c r="R2003" s="37">
        <v>451987.4</v>
      </c>
      <c r="S2003" s="37">
        <v>451987.4</v>
      </c>
    </row>
    <row r="2004" spans="1:19">
      <c r="B2004" s="6">
        <v>2016</v>
      </c>
      <c r="C2004" s="36"/>
      <c r="D2004" s="36"/>
      <c r="E2004" s="36"/>
      <c r="F2004" s="36"/>
      <c r="G2004" s="36"/>
      <c r="H2004" s="36"/>
      <c r="I2004" s="36"/>
      <c r="J2004" s="36"/>
      <c r="K2004" s="36"/>
      <c r="L2004" s="36"/>
      <c r="M2004" s="37">
        <v>237350.14000000004</v>
      </c>
      <c r="N2004" s="37">
        <v>237350.14000000004</v>
      </c>
      <c r="O2004" s="37">
        <v>237350.14000000004</v>
      </c>
      <c r="P2004" s="37">
        <v>237350.14000000004</v>
      </c>
      <c r="Q2004" s="37">
        <v>237350.14000000004</v>
      </c>
      <c r="R2004" s="37">
        <v>237350.14000000004</v>
      </c>
      <c r="S2004" s="37">
        <v>237350.14000000004</v>
      </c>
    </row>
    <row r="2005" spans="1:19">
      <c r="B2005" s="6">
        <v>2015</v>
      </c>
      <c r="C2005" s="36"/>
      <c r="D2005" s="36"/>
      <c r="E2005" s="36"/>
      <c r="F2005" s="36"/>
      <c r="G2005" s="36"/>
      <c r="H2005" s="36"/>
      <c r="I2005" s="36"/>
      <c r="J2005" s="36"/>
      <c r="K2005" s="36"/>
      <c r="L2005" s="37">
        <v>243763.56999999998</v>
      </c>
      <c r="M2005" s="37">
        <v>243763.56999999998</v>
      </c>
      <c r="N2005" s="37">
        <v>243763.56999999998</v>
      </c>
      <c r="O2005" s="37">
        <v>243763.56999999998</v>
      </c>
      <c r="P2005" s="37">
        <v>243763.56999999998</v>
      </c>
      <c r="Q2005" s="37">
        <v>243763.56999999998</v>
      </c>
      <c r="R2005" s="37">
        <v>243763.56999999998</v>
      </c>
      <c r="S2005" s="37">
        <v>243763.56999999998</v>
      </c>
    </row>
    <row r="2006" spans="1:19">
      <c r="B2006" s="6">
        <v>2014</v>
      </c>
      <c r="C2006" s="36"/>
      <c r="D2006" s="36"/>
      <c r="E2006" s="36"/>
      <c r="F2006" s="36"/>
      <c r="G2006" s="36"/>
      <c r="H2006" s="36"/>
      <c r="I2006" s="36"/>
      <c r="J2006" s="36"/>
      <c r="K2006" s="37">
        <v>141096.22000000003</v>
      </c>
      <c r="L2006" s="37">
        <v>141096.22000000003</v>
      </c>
      <c r="M2006" s="37">
        <v>141096.22000000003</v>
      </c>
      <c r="N2006" s="37">
        <v>141096.22000000003</v>
      </c>
      <c r="O2006" s="37">
        <v>141096.22000000003</v>
      </c>
      <c r="P2006" s="37">
        <v>141096.22000000003</v>
      </c>
      <c r="Q2006" s="37">
        <v>141096.22000000003</v>
      </c>
      <c r="R2006" s="37">
        <v>141096.22000000003</v>
      </c>
      <c r="S2006" s="37">
        <v>141096.22000000003</v>
      </c>
    </row>
    <row r="2007" spans="1:19">
      <c r="B2007" s="6">
        <v>2013</v>
      </c>
      <c r="C2007" s="36"/>
      <c r="D2007" s="36"/>
      <c r="E2007" s="36"/>
      <c r="F2007" s="36"/>
      <c r="G2007" s="36"/>
      <c r="H2007" s="36"/>
      <c r="I2007" s="36"/>
      <c r="J2007" s="37">
        <v>413906.15000000014</v>
      </c>
      <c r="K2007" s="37">
        <v>413906.15000000014</v>
      </c>
      <c r="L2007" s="37">
        <v>413906.15000000014</v>
      </c>
      <c r="M2007" s="37">
        <v>413906.15000000014</v>
      </c>
      <c r="N2007" s="37">
        <v>413906.15000000014</v>
      </c>
      <c r="O2007" s="37">
        <v>413906.15000000014</v>
      </c>
      <c r="P2007" s="37">
        <v>413906.15000000014</v>
      </c>
      <c r="Q2007" s="37">
        <v>413906.15000000014</v>
      </c>
      <c r="R2007" s="37">
        <v>413906.15000000014</v>
      </c>
      <c r="S2007" s="37">
        <v>413906.15000000014</v>
      </c>
    </row>
    <row r="2008" spans="1:19">
      <c r="B2008" s="6">
        <v>2012</v>
      </c>
      <c r="C2008" s="36"/>
      <c r="D2008" s="36"/>
      <c r="E2008" s="36"/>
      <c r="F2008" s="36"/>
      <c r="G2008" s="36"/>
      <c r="H2008" s="36"/>
      <c r="I2008" s="37">
        <v>261110.79</v>
      </c>
      <c r="J2008" s="37">
        <v>261110.79</v>
      </c>
      <c r="K2008" s="37">
        <v>261110.79</v>
      </c>
      <c r="L2008" s="37">
        <v>261110.79</v>
      </c>
      <c r="M2008" s="37">
        <v>261110.79</v>
      </c>
      <c r="N2008" s="37">
        <v>261110.79</v>
      </c>
      <c r="O2008" s="37">
        <v>261110.79</v>
      </c>
      <c r="P2008" s="37">
        <v>261110.79</v>
      </c>
      <c r="Q2008" s="37">
        <v>261110.79</v>
      </c>
      <c r="R2008" s="37">
        <v>261110.79</v>
      </c>
      <c r="S2008" s="37">
        <v>261110.79</v>
      </c>
    </row>
    <row r="2009" spans="1:19">
      <c r="B2009" s="6">
        <v>2011</v>
      </c>
      <c r="C2009" s="36"/>
      <c r="D2009" s="36"/>
      <c r="E2009" s="36"/>
      <c r="F2009" s="36"/>
      <c r="G2009" s="36"/>
      <c r="H2009" s="37">
        <v>118968.81</v>
      </c>
      <c r="I2009" s="37">
        <v>118968.81</v>
      </c>
      <c r="J2009" s="37">
        <v>118968.81</v>
      </c>
      <c r="K2009" s="37">
        <v>118968.81</v>
      </c>
      <c r="L2009" s="37">
        <v>118968.81</v>
      </c>
      <c r="M2009" s="37">
        <v>118968.81</v>
      </c>
      <c r="N2009" s="37">
        <v>118968.81</v>
      </c>
      <c r="O2009" s="37">
        <v>118968.81</v>
      </c>
      <c r="P2009" s="37">
        <v>118968.81</v>
      </c>
      <c r="Q2009" s="37">
        <v>118968.81</v>
      </c>
      <c r="R2009" s="37">
        <v>118968.81</v>
      </c>
      <c r="S2009" s="37">
        <v>118968.81</v>
      </c>
    </row>
    <row r="2010" spans="1:19">
      <c r="B2010" s="6">
        <v>2010</v>
      </c>
      <c r="C2010" s="36"/>
      <c r="D2010" s="36"/>
      <c r="E2010" s="36"/>
      <c r="F2010" s="36"/>
      <c r="G2010" s="37">
        <v>211650.34999999998</v>
      </c>
      <c r="H2010" s="37">
        <v>211650.34999999998</v>
      </c>
      <c r="I2010" s="37">
        <v>211650.34999999998</v>
      </c>
      <c r="J2010" s="37">
        <v>211650.34999999998</v>
      </c>
      <c r="K2010" s="37">
        <v>211650.34999999998</v>
      </c>
      <c r="L2010" s="37">
        <v>211650.34999999998</v>
      </c>
      <c r="M2010" s="37">
        <v>211650.34999999998</v>
      </c>
      <c r="N2010" s="37">
        <v>211650.34999999998</v>
      </c>
      <c r="O2010" s="37">
        <v>211650.34999999998</v>
      </c>
      <c r="P2010" s="37">
        <v>211650.34999999998</v>
      </c>
      <c r="Q2010" s="37">
        <v>211650.34999999998</v>
      </c>
      <c r="R2010" s="37">
        <v>211650.34999999998</v>
      </c>
      <c r="S2010" s="37">
        <v>211650.34999999998</v>
      </c>
    </row>
    <row r="2011" spans="1:19">
      <c r="B2011" s="6">
        <v>2009</v>
      </c>
      <c r="C2011" s="36"/>
      <c r="D2011" s="36"/>
      <c r="E2011" s="36"/>
      <c r="F2011" s="37">
        <v>244267.37000000002</v>
      </c>
      <c r="G2011" s="37">
        <v>244267.37000000002</v>
      </c>
      <c r="H2011" s="37">
        <v>244267.37000000002</v>
      </c>
      <c r="I2011" s="37">
        <v>244267.37000000002</v>
      </c>
      <c r="J2011" s="37">
        <v>244267.37000000002</v>
      </c>
      <c r="K2011" s="37">
        <v>244267.37000000002</v>
      </c>
      <c r="L2011" s="37">
        <v>244267.37000000002</v>
      </c>
      <c r="M2011" s="37">
        <v>244267.37000000002</v>
      </c>
      <c r="N2011" s="37">
        <v>244267.37000000002</v>
      </c>
      <c r="O2011" s="37">
        <v>244267.37000000002</v>
      </c>
      <c r="P2011" s="37">
        <v>244267.37000000002</v>
      </c>
      <c r="Q2011" s="37">
        <v>244267.37000000002</v>
      </c>
      <c r="R2011" s="37">
        <v>244267.37000000002</v>
      </c>
      <c r="S2011" s="37">
        <v>244267.37000000002</v>
      </c>
    </row>
    <row r="2012" spans="1:19">
      <c r="B2012" s="6">
        <v>2008</v>
      </c>
      <c r="C2012" s="36"/>
      <c r="D2012" s="36"/>
      <c r="E2012" s="37">
        <v>160299.69000000003</v>
      </c>
      <c r="F2012" s="37">
        <v>160299.69000000003</v>
      </c>
      <c r="G2012" s="37">
        <v>160299.69000000003</v>
      </c>
      <c r="H2012" s="37">
        <v>160299.69000000003</v>
      </c>
      <c r="I2012" s="37">
        <v>160299.69000000003</v>
      </c>
      <c r="J2012" s="37">
        <v>160299.69000000003</v>
      </c>
      <c r="K2012" s="37">
        <v>160299.69000000003</v>
      </c>
      <c r="L2012" s="37">
        <v>160299.69000000003</v>
      </c>
      <c r="M2012" s="37">
        <v>160299.69000000003</v>
      </c>
      <c r="N2012" s="37">
        <v>160299.69000000003</v>
      </c>
      <c r="O2012" s="37">
        <v>160299.69000000003</v>
      </c>
      <c r="P2012" s="37">
        <v>160299.69000000003</v>
      </c>
      <c r="Q2012" s="37">
        <v>160299.69000000003</v>
      </c>
      <c r="R2012" s="37">
        <v>160299.69000000003</v>
      </c>
      <c r="S2012" s="37">
        <v>160299.69000000003</v>
      </c>
    </row>
    <row r="2013" spans="1:19">
      <c r="B2013" s="6">
        <v>2007</v>
      </c>
      <c r="C2013" s="36"/>
      <c r="D2013" s="37">
        <v>194162.70000000004</v>
      </c>
      <c r="E2013" s="37">
        <v>194162.70000000004</v>
      </c>
      <c r="F2013" s="37">
        <v>194162.70000000004</v>
      </c>
      <c r="G2013" s="37">
        <v>194162.70000000004</v>
      </c>
      <c r="H2013" s="37">
        <v>194162.70000000004</v>
      </c>
      <c r="I2013" s="37">
        <v>194162.70000000004</v>
      </c>
      <c r="J2013" s="37">
        <v>194162.70000000004</v>
      </c>
      <c r="K2013" s="37">
        <v>194162.70000000004</v>
      </c>
      <c r="L2013" s="37">
        <v>194162.70000000004</v>
      </c>
      <c r="M2013" s="37">
        <v>194162.70000000004</v>
      </c>
      <c r="N2013" s="37">
        <v>194162.70000000004</v>
      </c>
      <c r="O2013" s="37">
        <v>194162.70000000004</v>
      </c>
      <c r="P2013" s="37">
        <v>194162.70000000004</v>
      </c>
      <c r="Q2013" s="37">
        <v>194162.70000000004</v>
      </c>
      <c r="R2013" s="37">
        <v>194162.70000000004</v>
      </c>
      <c r="S2013" s="37">
        <v>194162.70000000004</v>
      </c>
    </row>
    <row r="2014" spans="1:19">
      <c r="B2014" s="6">
        <v>2006</v>
      </c>
      <c r="C2014" s="37">
        <v>185127.72999999998</v>
      </c>
      <c r="D2014" s="37">
        <v>185127.72999999998</v>
      </c>
      <c r="E2014" s="37">
        <v>185127.72999999998</v>
      </c>
      <c r="F2014" s="37">
        <v>185127.72999999998</v>
      </c>
      <c r="G2014" s="37">
        <v>185127.72999999998</v>
      </c>
      <c r="H2014" s="37">
        <v>185127.72999999998</v>
      </c>
      <c r="I2014" s="37">
        <v>185127.72999999998</v>
      </c>
      <c r="J2014" s="37">
        <v>185127.72999999998</v>
      </c>
      <c r="K2014" s="37">
        <v>185127.72999999998</v>
      </c>
      <c r="L2014" s="37">
        <v>185127.72999999998</v>
      </c>
      <c r="M2014" s="37">
        <v>185127.72999999998</v>
      </c>
      <c r="N2014" s="37">
        <v>185127.72999999998</v>
      </c>
      <c r="O2014" s="37">
        <v>185127.72999999998</v>
      </c>
      <c r="P2014" s="37">
        <v>185127.72999999998</v>
      </c>
      <c r="Q2014" s="37">
        <v>185127.72999999998</v>
      </c>
      <c r="R2014" s="37">
        <v>185127.72999999998</v>
      </c>
      <c r="S2014" s="37">
        <v>185127.72999999998</v>
      </c>
    </row>
    <row r="2015" spans="1:19">
      <c r="B2015" s="6">
        <v>2005</v>
      </c>
      <c r="C2015" s="37">
        <v>264818.69</v>
      </c>
      <c r="D2015" s="37">
        <v>264818.69</v>
      </c>
      <c r="E2015" s="37">
        <v>264818.69</v>
      </c>
      <c r="F2015" s="37">
        <v>264818.69</v>
      </c>
      <c r="G2015" s="37">
        <v>264818.69</v>
      </c>
      <c r="H2015" s="37">
        <v>264818.69</v>
      </c>
      <c r="I2015" s="37">
        <v>264818.69</v>
      </c>
      <c r="J2015" s="37">
        <v>264818.69</v>
      </c>
      <c r="K2015" s="37">
        <v>264818.69</v>
      </c>
      <c r="L2015" s="37">
        <v>264818.69</v>
      </c>
      <c r="M2015" s="37">
        <v>264818.69</v>
      </c>
      <c r="N2015" s="37">
        <v>264818.69</v>
      </c>
      <c r="O2015" s="37">
        <v>264818.69</v>
      </c>
      <c r="P2015" s="37">
        <v>264818.69</v>
      </c>
      <c r="Q2015" s="37">
        <v>264818.69</v>
      </c>
      <c r="R2015" s="37">
        <v>264818.69</v>
      </c>
      <c r="S2015" s="37">
        <v>264818.69</v>
      </c>
    </row>
    <row r="2016" spans="1:19">
      <c r="B2016" s="6">
        <v>2004</v>
      </c>
      <c r="C2016" s="37">
        <v>276970.74</v>
      </c>
      <c r="D2016" s="37">
        <v>276970.74</v>
      </c>
      <c r="E2016" s="37">
        <v>276970.74</v>
      </c>
      <c r="F2016" s="37">
        <v>276970.74</v>
      </c>
      <c r="G2016" s="37">
        <v>276970.74</v>
      </c>
      <c r="H2016" s="37">
        <v>276970.74</v>
      </c>
      <c r="I2016" s="37">
        <v>276970.74</v>
      </c>
      <c r="J2016" s="37">
        <v>276970.74</v>
      </c>
      <c r="K2016" s="37">
        <v>276970.74</v>
      </c>
      <c r="L2016" s="37">
        <v>276970.74</v>
      </c>
      <c r="M2016" s="37">
        <v>276970.74</v>
      </c>
      <c r="N2016" s="37">
        <v>276970.74</v>
      </c>
      <c r="O2016" s="37">
        <v>276970.74</v>
      </c>
      <c r="P2016" s="37">
        <v>276970.74</v>
      </c>
      <c r="Q2016" s="37">
        <v>276970.74</v>
      </c>
      <c r="R2016" s="37">
        <v>276970.74</v>
      </c>
      <c r="S2016" s="37">
        <v>276970.74</v>
      </c>
    </row>
    <row r="2017" spans="2:19">
      <c r="B2017" s="6">
        <v>2003</v>
      </c>
      <c r="C2017" s="37">
        <v>175663.09</v>
      </c>
      <c r="D2017" s="37">
        <v>175663.09</v>
      </c>
      <c r="E2017" s="37">
        <v>175663.09</v>
      </c>
      <c r="F2017" s="37">
        <v>175663.09</v>
      </c>
      <c r="G2017" s="37">
        <v>175663.09</v>
      </c>
      <c r="H2017" s="37">
        <v>175663.09</v>
      </c>
      <c r="I2017" s="37">
        <v>175663.09</v>
      </c>
      <c r="J2017" s="37">
        <v>175663.09</v>
      </c>
      <c r="K2017" s="37">
        <v>175663.09</v>
      </c>
      <c r="L2017" s="37">
        <v>175663.09</v>
      </c>
      <c r="M2017" s="37">
        <v>175663.09</v>
      </c>
      <c r="N2017" s="37">
        <v>175663.09</v>
      </c>
      <c r="O2017" s="37">
        <v>175663.09</v>
      </c>
      <c r="P2017" s="37">
        <v>175663.09</v>
      </c>
      <c r="Q2017" s="37">
        <v>175663.09</v>
      </c>
      <c r="R2017" s="37">
        <v>175663.09</v>
      </c>
      <c r="S2017" s="37">
        <v>175663.09</v>
      </c>
    </row>
    <row r="2018" spans="2:19">
      <c r="B2018" s="6">
        <v>2002</v>
      </c>
      <c r="C2018" s="37">
        <v>261249.84</v>
      </c>
      <c r="D2018" s="37">
        <v>261249.84</v>
      </c>
      <c r="E2018" s="37">
        <v>261249.84</v>
      </c>
      <c r="F2018" s="37">
        <v>261249.84</v>
      </c>
      <c r="G2018" s="37">
        <v>261249.84</v>
      </c>
      <c r="H2018" s="37">
        <v>261249.84</v>
      </c>
      <c r="I2018" s="37">
        <v>261249.84</v>
      </c>
      <c r="J2018" s="37">
        <v>261249.84</v>
      </c>
      <c r="K2018" s="37">
        <v>261249.84</v>
      </c>
      <c r="L2018" s="37">
        <v>261249.84</v>
      </c>
      <c r="M2018" s="37">
        <v>261249.84</v>
      </c>
      <c r="N2018" s="37">
        <v>261249.84</v>
      </c>
      <c r="O2018" s="37">
        <v>261249.84</v>
      </c>
      <c r="P2018" s="37">
        <v>261249.84</v>
      </c>
      <c r="Q2018" s="37">
        <v>261249.84</v>
      </c>
      <c r="R2018" s="37">
        <v>261249.84</v>
      </c>
      <c r="S2018" s="37">
        <v>261249.84</v>
      </c>
    </row>
    <row r="2019" spans="2:19">
      <c r="B2019" s="6">
        <v>2001</v>
      </c>
      <c r="C2019" s="37">
        <v>225546.76</v>
      </c>
      <c r="D2019" s="37">
        <v>225546.76</v>
      </c>
      <c r="E2019" s="37">
        <v>225546.76</v>
      </c>
      <c r="F2019" s="37">
        <v>225546.76</v>
      </c>
      <c r="G2019" s="37">
        <v>225546.76</v>
      </c>
      <c r="H2019" s="37">
        <v>225546.76</v>
      </c>
      <c r="I2019" s="37">
        <v>225546.76</v>
      </c>
      <c r="J2019" s="37">
        <v>225546.76</v>
      </c>
      <c r="K2019" s="37">
        <v>225546.76</v>
      </c>
      <c r="L2019" s="37">
        <v>225546.76</v>
      </c>
      <c r="M2019" s="37">
        <v>225546.76</v>
      </c>
      <c r="N2019" s="37">
        <v>225546.76</v>
      </c>
      <c r="O2019" s="37">
        <v>225546.76</v>
      </c>
      <c r="P2019" s="37">
        <v>225546.76</v>
      </c>
      <c r="Q2019" s="37">
        <v>225546.76</v>
      </c>
      <c r="R2019" s="37">
        <v>225546.76</v>
      </c>
      <c r="S2019" s="37">
        <v>225546.76</v>
      </c>
    </row>
    <row r="2020" spans="2:19">
      <c r="B2020" s="6">
        <v>2000</v>
      </c>
      <c r="C2020" s="37">
        <v>363082.43999999994</v>
      </c>
      <c r="D2020" s="37">
        <v>363082.43999999994</v>
      </c>
      <c r="E2020" s="37">
        <v>363082.43999999994</v>
      </c>
      <c r="F2020" s="37">
        <v>363082.43999999994</v>
      </c>
      <c r="G2020" s="37">
        <v>363082.43999999994</v>
      </c>
      <c r="H2020" s="37">
        <v>363082.43999999994</v>
      </c>
      <c r="I2020" s="37">
        <v>363082.43999999994</v>
      </c>
      <c r="J2020" s="37">
        <v>363082.43999999994</v>
      </c>
      <c r="K2020" s="37">
        <v>363082.43999999994</v>
      </c>
      <c r="L2020" s="37">
        <v>363082.43999999994</v>
      </c>
      <c r="M2020" s="37">
        <v>363082.43999999994</v>
      </c>
      <c r="N2020" s="37">
        <v>363082.43999999994</v>
      </c>
      <c r="O2020" s="37">
        <v>363082.43999999994</v>
      </c>
      <c r="P2020" s="37">
        <v>363082.43999999994</v>
      </c>
      <c r="Q2020" s="37">
        <v>363082.43999999994</v>
      </c>
      <c r="R2020" s="37">
        <v>363082.43999999994</v>
      </c>
      <c r="S2020" s="37">
        <v>363082.43999999994</v>
      </c>
    </row>
    <row r="2021" spans="2:19">
      <c r="B2021" s="6">
        <v>1999</v>
      </c>
      <c r="C2021" s="37">
        <v>196912.94</v>
      </c>
      <c r="D2021" s="37">
        <v>196912.94</v>
      </c>
      <c r="E2021" s="37">
        <v>196912.94</v>
      </c>
      <c r="F2021" s="37">
        <v>196912.94</v>
      </c>
      <c r="G2021" s="37">
        <v>196912.94</v>
      </c>
      <c r="H2021" s="37">
        <v>196912.94</v>
      </c>
      <c r="I2021" s="37">
        <v>196912.94</v>
      </c>
      <c r="J2021" s="37">
        <v>196912.94</v>
      </c>
      <c r="K2021" s="37">
        <v>196912.94</v>
      </c>
      <c r="L2021" s="37">
        <v>196912.94</v>
      </c>
      <c r="M2021" s="37">
        <v>196912.94</v>
      </c>
      <c r="N2021" s="37">
        <v>196912.94</v>
      </c>
      <c r="O2021" s="37">
        <v>196912.94</v>
      </c>
      <c r="P2021" s="37">
        <v>196912.94</v>
      </c>
      <c r="Q2021" s="37">
        <v>196912.94</v>
      </c>
      <c r="R2021" s="37">
        <v>196912.94</v>
      </c>
      <c r="S2021" s="37">
        <v>196912.94</v>
      </c>
    </row>
    <row r="2022" spans="2:19">
      <c r="B2022" s="6">
        <v>1998</v>
      </c>
      <c r="C2022" s="37">
        <v>287993.94</v>
      </c>
      <c r="D2022" s="37">
        <v>287993.94</v>
      </c>
      <c r="E2022" s="37">
        <v>287993.94</v>
      </c>
      <c r="F2022" s="37">
        <v>287993.94</v>
      </c>
      <c r="G2022" s="37">
        <v>287993.94</v>
      </c>
      <c r="H2022" s="37">
        <v>287993.94</v>
      </c>
      <c r="I2022" s="37">
        <v>287993.94</v>
      </c>
      <c r="J2022" s="37">
        <v>287993.94</v>
      </c>
      <c r="K2022" s="37">
        <v>287993.94</v>
      </c>
      <c r="L2022" s="37">
        <v>287993.94</v>
      </c>
      <c r="M2022" s="37">
        <v>287993.94</v>
      </c>
      <c r="N2022" s="37">
        <v>287993.94</v>
      </c>
      <c r="O2022" s="37">
        <v>287993.94</v>
      </c>
      <c r="P2022" s="37">
        <v>287993.94</v>
      </c>
      <c r="Q2022" s="37">
        <v>287993.94</v>
      </c>
      <c r="R2022" s="37">
        <v>285146.73</v>
      </c>
      <c r="S2022" s="37">
        <v>285146.73</v>
      </c>
    </row>
    <row r="2023" spans="2:19">
      <c r="B2023" s="6">
        <v>1997</v>
      </c>
      <c r="C2023" s="37">
        <v>240486.75</v>
      </c>
      <c r="D2023" s="37">
        <v>240486.75</v>
      </c>
      <c r="E2023" s="37">
        <v>240486.75</v>
      </c>
      <c r="F2023" s="37">
        <v>240486.75</v>
      </c>
      <c r="G2023" s="37">
        <v>240486.75</v>
      </c>
      <c r="H2023" s="37">
        <v>240486.75</v>
      </c>
      <c r="I2023" s="37">
        <v>240486.75</v>
      </c>
      <c r="J2023" s="37">
        <v>240486.75</v>
      </c>
      <c r="K2023" s="37">
        <v>240486.75</v>
      </c>
      <c r="L2023" s="37">
        <v>240486.75</v>
      </c>
      <c r="M2023" s="37">
        <v>240486.75</v>
      </c>
      <c r="N2023" s="37">
        <v>240486.75</v>
      </c>
      <c r="O2023" s="37">
        <v>240486.75</v>
      </c>
      <c r="P2023" s="37">
        <v>240486.75</v>
      </c>
      <c r="Q2023" s="37">
        <v>240486.75</v>
      </c>
      <c r="R2023" s="37">
        <v>240486.75</v>
      </c>
      <c r="S2023" s="37">
        <v>240486.75</v>
      </c>
    </row>
    <row r="2024" spans="2:19">
      <c r="B2024" s="6">
        <v>1996</v>
      </c>
      <c r="C2024" s="37">
        <v>196860.79</v>
      </c>
      <c r="D2024" s="37">
        <v>196860.79</v>
      </c>
      <c r="E2024" s="37">
        <v>196860.79</v>
      </c>
      <c r="F2024" s="37">
        <v>196860.79</v>
      </c>
      <c r="G2024" s="37">
        <v>196860.79</v>
      </c>
      <c r="H2024" s="37">
        <v>196860.79</v>
      </c>
      <c r="I2024" s="37">
        <v>196860.79</v>
      </c>
      <c r="J2024" s="37">
        <v>196860.79</v>
      </c>
      <c r="K2024" s="37">
        <v>196860.79</v>
      </c>
      <c r="L2024" s="37">
        <v>196860.79</v>
      </c>
      <c r="M2024" s="37">
        <v>196860.79</v>
      </c>
      <c r="N2024" s="37">
        <v>196860.79</v>
      </c>
      <c r="O2024" s="37">
        <v>196860.79</v>
      </c>
      <c r="P2024" s="37">
        <v>196860.79</v>
      </c>
      <c r="Q2024" s="37">
        <v>196860.79</v>
      </c>
      <c r="R2024" s="37">
        <v>196860.79</v>
      </c>
      <c r="S2024" s="37">
        <v>196860.79</v>
      </c>
    </row>
    <row r="2025" spans="2:19">
      <c r="B2025" s="6">
        <v>1995</v>
      </c>
      <c r="C2025" s="37">
        <v>145618.76</v>
      </c>
      <c r="D2025" s="37">
        <v>145618.76</v>
      </c>
      <c r="E2025" s="37">
        <v>145618.76</v>
      </c>
      <c r="F2025" s="37">
        <v>145618.76</v>
      </c>
      <c r="G2025" s="37">
        <v>145618.76</v>
      </c>
      <c r="H2025" s="37">
        <v>145618.76</v>
      </c>
      <c r="I2025" s="37">
        <v>145618.76</v>
      </c>
      <c r="J2025" s="37">
        <v>145618.76</v>
      </c>
      <c r="K2025" s="37">
        <v>145618.76</v>
      </c>
      <c r="L2025" s="37">
        <v>145618.76</v>
      </c>
      <c r="M2025" s="37">
        <v>145618.76</v>
      </c>
      <c r="N2025" s="37">
        <v>145618.76</v>
      </c>
      <c r="O2025" s="37">
        <v>145618.76</v>
      </c>
      <c r="P2025" s="37">
        <v>145618.76</v>
      </c>
      <c r="Q2025" s="37">
        <v>145618.76</v>
      </c>
      <c r="R2025" s="37">
        <v>145618.76</v>
      </c>
      <c r="S2025" s="37">
        <v>145618.76</v>
      </c>
    </row>
    <row r="2026" spans="2:19">
      <c r="B2026" s="6">
        <v>1994</v>
      </c>
      <c r="C2026" s="37">
        <v>209577.18000000002</v>
      </c>
      <c r="D2026" s="37">
        <v>209577.18000000002</v>
      </c>
      <c r="E2026" s="37">
        <v>209577.18000000002</v>
      </c>
      <c r="F2026" s="37">
        <v>209577.18000000002</v>
      </c>
      <c r="G2026" s="37">
        <v>209577.18000000002</v>
      </c>
      <c r="H2026" s="37">
        <v>209577.18000000002</v>
      </c>
      <c r="I2026" s="37">
        <v>209577.18000000002</v>
      </c>
      <c r="J2026" s="37">
        <v>209577.18000000002</v>
      </c>
      <c r="K2026" s="37">
        <v>209577.18000000002</v>
      </c>
      <c r="L2026" s="37">
        <v>209577.18000000002</v>
      </c>
      <c r="M2026" s="37">
        <v>209577.18000000002</v>
      </c>
      <c r="N2026" s="37">
        <v>209577.18000000002</v>
      </c>
      <c r="O2026" s="37">
        <v>209577.18000000002</v>
      </c>
      <c r="P2026" s="37">
        <v>209577.18000000002</v>
      </c>
      <c r="Q2026" s="37">
        <v>209577.18000000002</v>
      </c>
      <c r="R2026" s="37">
        <v>209577.18000000002</v>
      </c>
      <c r="S2026" s="37">
        <v>209577.18000000002</v>
      </c>
    </row>
    <row r="2027" spans="2:19">
      <c r="B2027" s="6">
        <v>1993</v>
      </c>
      <c r="C2027" s="37">
        <v>191311.49</v>
      </c>
      <c r="D2027" s="37">
        <v>191311.49</v>
      </c>
      <c r="E2027" s="37">
        <v>191311.49</v>
      </c>
      <c r="F2027" s="37">
        <v>191311.49</v>
      </c>
      <c r="G2027" s="37">
        <v>191311.49</v>
      </c>
      <c r="H2027" s="37">
        <v>191311.49</v>
      </c>
      <c r="I2027" s="37">
        <v>191311.49</v>
      </c>
      <c r="J2027" s="37">
        <v>191311.49</v>
      </c>
      <c r="K2027" s="37">
        <v>191311.49</v>
      </c>
      <c r="L2027" s="37">
        <v>191311.49</v>
      </c>
      <c r="M2027" s="37">
        <v>191311.49</v>
      </c>
      <c r="N2027" s="37">
        <v>191311.49</v>
      </c>
      <c r="O2027" s="37">
        <v>191311.49</v>
      </c>
      <c r="P2027" s="37">
        <v>191311.49</v>
      </c>
      <c r="Q2027" s="37">
        <v>191311.49</v>
      </c>
      <c r="R2027" s="37">
        <v>185323.8</v>
      </c>
      <c r="S2027" s="37">
        <v>185323.8</v>
      </c>
    </row>
    <row r="2028" spans="2:19">
      <c r="B2028" s="6">
        <v>1992</v>
      </c>
      <c r="C2028" s="37">
        <v>197462.75</v>
      </c>
      <c r="D2028" s="37">
        <v>197462.75</v>
      </c>
      <c r="E2028" s="37">
        <v>197462.75</v>
      </c>
      <c r="F2028" s="37">
        <v>197462.75</v>
      </c>
      <c r="G2028" s="37">
        <v>197462.75</v>
      </c>
      <c r="H2028" s="37">
        <v>197462.75</v>
      </c>
      <c r="I2028" s="37">
        <v>197462.75</v>
      </c>
      <c r="J2028" s="37">
        <v>197462.75</v>
      </c>
      <c r="K2028" s="37">
        <v>197462.75</v>
      </c>
      <c r="L2028" s="37">
        <v>197462.75</v>
      </c>
      <c r="M2028" s="37">
        <v>197462.75</v>
      </c>
      <c r="N2028" s="37">
        <v>197462.75</v>
      </c>
      <c r="O2028" s="37">
        <v>197462.75</v>
      </c>
      <c r="P2028" s="37">
        <v>197462.75</v>
      </c>
      <c r="Q2028" s="37">
        <v>197462.75</v>
      </c>
      <c r="R2028" s="37">
        <v>182025.93</v>
      </c>
      <c r="S2028" s="37">
        <v>182025.93</v>
      </c>
    </row>
    <row r="2029" spans="2:19">
      <c r="B2029" s="6">
        <v>1991</v>
      </c>
      <c r="C2029" s="37">
        <v>236266.26</v>
      </c>
      <c r="D2029" s="37">
        <v>236266.26</v>
      </c>
      <c r="E2029" s="37">
        <v>236266.26</v>
      </c>
      <c r="F2029" s="37">
        <v>236266.26</v>
      </c>
      <c r="G2029" s="37">
        <v>236266.26</v>
      </c>
      <c r="H2029" s="37">
        <v>236266.26</v>
      </c>
      <c r="I2029" s="37">
        <v>236266.26</v>
      </c>
      <c r="J2029" s="37">
        <v>236266.26</v>
      </c>
      <c r="K2029" s="37">
        <v>236266.26</v>
      </c>
      <c r="L2029" s="37">
        <v>236266.26</v>
      </c>
      <c r="M2029" s="37">
        <v>236266.26</v>
      </c>
      <c r="N2029" s="37">
        <v>236266.26</v>
      </c>
      <c r="O2029" s="37">
        <v>236266.26</v>
      </c>
      <c r="P2029" s="37">
        <v>236266.26</v>
      </c>
      <c r="Q2029" s="37">
        <v>236266.26</v>
      </c>
      <c r="R2029" s="37">
        <v>211787.57</v>
      </c>
      <c r="S2029" s="37">
        <v>211787.57</v>
      </c>
    </row>
    <row r="2030" spans="2:19">
      <c r="B2030" s="6">
        <v>1990</v>
      </c>
      <c r="C2030" s="37">
        <v>201427.34999999998</v>
      </c>
      <c r="D2030" s="37">
        <v>201427.34999999998</v>
      </c>
      <c r="E2030" s="37">
        <v>201427.34999999998</v>
      </c>
      <c r="F2030" s="37">
        <v>201427.34999999998</v>
      </c>
      <c r="G2030" s="37">
        <v>201427.34999999998</v>
      </c>
      <c r="H2030" s="37">
        <v>201427.34999999998</v>
      </c>
      <c r="I2030" s="37">
        <v>201427.34999999998</v>
      </c>
      <c r="J2030" s="37">
        <v>201427.34999999998</v>
      </c>
      <c r="K2030" s="37">
        <v>201427.34999999998</v>
      </c>
      <c r="L2030" s="37">
        <v>201427.34999999998</v>
      </c>
      <c r="M2030" s="37">
        <v>201427.34999999998</v>
      </c>
      <c r="N2030" s="37">
        <v>201427.34999999998</v>
      </c>
      <c r="O2030" s="37">
        <v>201427.34999999998</v>
      </c>
      <c r="P2030" s="37">
        <v>201427.34999999998</v>
      </c>
      <c r="Q2030" s="37">
        <v>201427.34999999998</v>
      </c>
      <c r="R2030" s="37">
        <v>201427.34999999998</v>
      </c>
      <c r="S2030" s="37">
        <v>201427.34999999998</v>
      </c>
    </row>
    <row r="2031" spans="2:19">
      <c r="B2031" s="6">
        <v>1989</v>
      </c>
      <c r="C2031" s="37">
        <v>164026.01999999999</v>
      </c>
      <c r="D2031" s="37">
        <v>164026.01999999999</v>
      </c>
      <c r="E2031" s="37">
        <v>164026.01999999999</v>
      </c>
      <c r="F2031" s="37">
        <v>164026.01999999999</v>
      </c>
      <c r="G2031" s="37">
        <v>164026.01999999999</v>
      </c>
      <c r="H2031" s="37">
        <v>164026.01999999999</v>
      </c>
      <c r="I2031" s="37">
        <v>164026.01999999999</v>
      </c>
      <c r="J2031" s="37">
        <v>164026.01999999999</v>
      </c>
      <c r="K2031" s="37">
        <v>164026.01999999999</v>
      </c>
      <c r="L2031" s="37">
        <v>164026.01999999999</v>
      </c>
      <c r="M2031" s="37">
        <v>164026.01999999999</v>
      </c>
      <c r="N2031" s="37">
        <v>164026.01999999999</v>
      </c>
      <c r="O2031" s="37">
        <v>164026.01999999999</v>
      </c>
      <c r="P2031" s="37">
        <v>164026.01999999999</v>
      </c>
      <c r="Q2031" s="37">
        <v>164026.01999999999</v>
      </c>
      <c r="R2031" s="37">
        <v>164026.01999999999</v>
      </c>
      <c r="S2031" s="37">
        <v>164026.01999999999</v>
      </c>
    </row>
    <row r="2032" spans="2:19">
      <c r="B2032" s="6">
        <v>1988</v>
      </c>
      <c r="C2032" s="37">
        <v>177844.85</v>
      </c>
      <c r="D2032" s="37">
        <v>177844.85</v>
      </c>
      <c r="E2032" s="37">
        <v>177844.85</v>
      </c>
      <c r="F2032" s="37">
        <v>177844.85</v>
      </c>
      <c r="G2032" s="37">
        <v>177844.85</v>
      </c>
      <c r="H2032" s="37">
        <v>177844.85</v>
      </c>
      <c r="I2032" s="37">
        <v>177844.85</v>
      </c>
      <c r="J2032" s="37">
        <v>177844.85</v>
      </c>
      <c r="K2032" s="37">
        <v>177844.85</v>
      </c>
      <c r="L2032" s="37">
        <v>177844.85</v>
      </c>
      <c r="M2032" s="37">
        <v>177844.85</v>
      </c>
      <c r="N2032" s="37">
        <v>177844.85</v>
      </c>
      <c r="O2032" s="37">
        <v>177844.85</v>
      </c>
      <c r="P2032" s="37">
        <v>177844.85</v>
      </c>
      <c r="Q2032" s="37">
        <v>177844.85</v>
      </c>
      <c r="R2032" s="37">
        <v>177844.85</v>
      </c>
      <c r="S2032" s="37">
        <v>177844.85</v>
      </c>
    </row>
    <row r="2033" spans="2:19">
      <c r="B2033" s="6">
        <v>1987</v>
      </c>
      <c r="C2033" s="37">
        <v>217945.37</v>
      </c>
      <c r="D2033" s="37">
        <v>217945.37</v>
      </c>
      <c r="E2033" s="37">
        <v>217945.37</v>
      </c>
      <c r="F2033" s="37">
        <v>217945.37</v>
      </c>
      <c r="G2033" s="37">
        <v>217945.37</v>
      </c>
      <c r="H2033" s="37">
        <v>217945.37</v>
      </c>
      <c r="I2033" s="37">
        <v>217945.37</v>
      </c>
      <c r="J2033" s="37">
        <v>217945.37</v>
      </c>
      <c r="K2033" s="37">
        <v>217945.37</v>
      </c>
      <c r="L2033" s="37">
        <v>217945.37</v>
      </c>
      <c r="M2033" s="37">
        <v>217945.37</v>
      </c>
      <c r="N2033" s="37">
        <v>217945.37</v>
      </c>
      <c r="O2033" s="37">
        <v>217945.37</v>
      </c>
      <c r="P2033" s="37">
        <v>217945.37</v>
      </c>
      <c r="Q2033" s="37">
        <v>217945.37</v>
      </c>
      <c r="R2033" s="37">
        <v>215329.58</v>
      </c>
      <c r="S2033" s="37">
        <v>215329.58</v>
      </c>
    </row>
    <row r="2034" spans="2:19">
      <c r="B2034" s="6">
        <v>1986</v>
      </c>
      <c r="C2034" s="37">
        <v>355298.95</v>
      </c>
      <c r="D2034" s="37">
        <v>355298.95</v>
      </c>
      <c r="E2034" s="37">
        <v>355298.95</v>
      </c>
      <c r="F2034" s="37">
        <v>355298.95</v>
      </c>
      <c r="G2034" s="37">
        <v>355298.95</v>
      </c>
      <c r="H2034" s="37">
        <v>355298.95</v>
      </c>
      <c r="I2034" s="37">
        <v>355298.95</v>
      </c>
      <c r="J2034" s="37">
        <v>355298.95</v>
      </c>
      <c r="K2034" s="37">
        <v>355298.95</v>
      </c>
      <c r="L2034" s="37">
        <v>355298.95</v>
      </c>
      <c r="M2034" s="37">
        <v>355298.95</v>
      </c>
      <c r="N2034" s="37">
        <v>355298.95</v>
      </c>
      <c r="O2034" s="37">
        <v>355298.95</v>
      </c>
      <c r="P2034" s="37">
        <v>355298.95</v>
      </c>
      <c r="Q2034" s="37">
        <v>355298.95</v>
      </c>
      <c r="R2034" s="37">
        <v>354351.77</v>
      </c>
      <c r="S2034" s="37">
        <v>354351.77</v>
      </c>
    </row>
    <row r="2035" spans="2:19">
      <c r="B2035" s="6">
        <v>1985</v>
      </c>
      <c r="C2035" s="37">
        <v>96023.87</v>
      </c>
      <c r="D2035" s="37">
        <v>96023.87</v>
      </c>
      <c r="E2035" s="37">
        <v>96023.87</v>
      </c>
      <c r="F2035" s="37">
        <v>96023.87</v>
      </c>
      <c r="G2035" s="37">
        <v>96023.87</v>
      </c>
      <c r="H2035" s="37">
        <v>96023.87</v>
      </c>
      <c r="I2035" s="37">
        <v>96023.87</v>
      </c>
      <c r="J2035" s="37">
        <v>96023.87</v>
      </c>
      <c r="K2035" s="37">
        <v>96023.87</v>
      </c>
      <c r="L2035" s="37">
        <v>96023.87</v>
      </c>
      <c r="M2035" s="37">
        <v>96023.87</v>
      </c>
      <c r="N2035" s="37">
        <v>96023.87</v>
      </c>
      <c r="O2035" s="37">
        <v>96023.87</v>
      </c>
      <c r="P2035" s="37">
        <v>96023.87</v>
      </c>
      <c r="Q2035" s="37">
        <v>96023.87</v>
      </c>
      <c r="R2035" s="37">
        <v>96023.87</v>
      </c>
      <c r="S2035" s="37">
        <v>96023.87</v>
      </c>
    </row>
    <row r="2036" spans="2:19">
      <c r="B2036" s="6">
        <v>1984</v>
      </c>
      <c r="C2036" s="37">
        <v>134897</v>
      </c>
      <c r="D2036" s="37">
        <v>134897</v>
      </c>
      <c r="E2036" s="37">
        <v>134897</v>
      </c>
      <c r="F2036" s="37">
        <v>134897</v>
      </c>
      <c r="G2036" s="37">
        <v>134897</v>
      </c>
      <c r="H2036" s="37">
        <v>134897</v>
      </c>
      <c r="I2036" s="37">
        <v>134897</v>
      </c>
      <c r="J2036" s="37">
        <v>134897</v>
      </c>
      <c r="K2036" s="37">
        <v>134897</v>
      </c>
      <c r="L2036" s="37">
        <v>134897</v>
      </c>
      <c r="M2036" s="37">
        <v>134897</v>
      </c>
      <c r="N2036" s="37">
        <v>134897</v>
      </c>
      <c r="O2036" s="37">
        <v>134897</v>
      </c>
      <c r="P2036" s="37">
        <v>134897</v>
      </c>
      <c r="Q2036" s="37">
        <v>134897</v>
      </c>
      <c r="R2036" s="37">
        <v>134897</v>
      </c>
      <c r="S2036" s="37">
        <v>134897</v>
      </c>
    </row>
    <row r="2037" spans="2:19">
      <c r="B2037" s="6">
        <v>1983</v>
      </c>
      <c r="C2037" s="37">
        <v>172030.29</v>
      </c>
      <c r="D2037" s="37">
        <v>172030.29</v>
      </c>
      <c r="E2037" s="37">
        <v>172030.29</v>
      </c>
      <c r="F2037" s="37">
        <v>172030.29</v>
      </c>
      <c r="G2037" s="37">
        <v>172030.29</v>
      </c>
      <c r="H2037" s="37">
        <v>172030.29</v>
      </c>
      <c r="I2037" s="37">
        <v>172030.29</v>
      </c>
      <c r="J2037" s="37">
        <v>172030.29</v>
      </c>
      <c r="K2037" s="37">
        <v>172030.29</v>
      </c>
      <c r="L2037" s="37">
        <v>172030.29</v>
      </c>
      <c r="M2037" s="37">
        <v>172030.29</v>
      </c>
      <c r="N2037" s="37">
        <v>172030.29</v>
      </c>
      <c r="O2037" s="37">
        <v>172030.29</v>
      </c>
      <c r="P2037" s="37">
        <v>172030.29</v>
      </c>
      <c r="Q2037" s="37">
        <v>172030.29</v>
      </c>
      <c r="R2037" s="37">
        <v>172030.29</v>
      </c>
      <c r="S2037" s="37">
        <v>172030.29</v>
      </c>
    </row>
    <row r="2038" spans="2:19">
      <c r="B2038" s="6">
        <v>1982</v>
      </c>
      <c r="C2038" s="37">
        <v>57653.35</v>
      </c>
      <c r="D2038" s="37">
        <v>57653.35</v>
      </c>
      <c r="E2038" s="37">
        <v>57653.35</v>
      </c>
      <c r="F2038" s="37">
        <v>57653.35</v>
      </c>
      <c r="G2038" s="37">
        <v>57653.35</v>
      </c>
      <c r="H2038" s="37">
        <v>57653.35</v>
      </c>
      <c r="I2038" s="37">
        <v>57653.35</v>
      </c>
      <c r="J2038" s="37">
        <v>57653.35</v>
      </c>
      <c r="K2038" s="37">
        <v>57653.35</v>
      </c>
      <c r="L2038" s="37">
        <v>57653.35</v>
      </c>
      <c r="M2038" s="37">
        <v>57653.35</v>
      </c>
      <c r="N2038" s="37">
        <v>57653.35</v>
      </c>
      <c r="O2038" s="37">
        <v>57653.35</v>
      </c>
      <c r="P2038" s="37">
        <v>57653.35</v>
      </c>
      <c r="Q2038" s="37">
        <v>57653.35</v>
      </c>
      <c r="R2038" s="37">
        <v>57653.35</v>
      </c>
      <c r="S2038" s="37">
        <v>57653.35</v>
      </c>
    </row>
    <row r="2039" spans="2:19">
      <c r="B2039" s="6">
        <v>1981</v>
      </c>
      <c r="C2039" s="37">
        <v>68680.100000000006</v>
      </c>
      <c r="D2039" s="37">
        <v>68680.100000000006</v>
      </c>
      <c r="E2039" s="37">
        <v>68680.100000000006</v>
      </c>
      <c r="F2039" s="37">
        <v>68680.100000000006</v>
      </c>
      <c r="G2039" s="37">
        <v>68680.100000000006</v>
      </c>
      <c r="H2039" s="37">
        <v>68680.100000000006</v>
      </c>
      <c r="I2039" s="37">
        <v>68680.100000000006</v>
      </c>
      <c r="J2039" s="37">
        <v>68680.100000000006</v>
      </c>
      <c r="K2039" s="37">
        <v>68680.100000000006</v>
      </c>
      <c r="L2039" s="37">
        <v>68680.100000000006</v>
      </c>
      <c r="M2039" s="37">
        <v>68680.100000000006</v>
      </c>
      <c r="N2039" s="37">
        <v>68680.100000000006</v>
      </c>
      <c r="O2039" s="37">
        <v>68680.100000000006</v>
      </c>
      <c r="P2039" s="37">
        <v>68680.100000000006</v>
      </c>
      <c r="Q2039" s="37">
        <v>68680.100000000006</v>
      </c>
      <c r="R2039" s="37">
        <v>59594.270000000004</v>
      </c>
      <c r="S2039" s="37">
        <v>59594.270000000004</v>
      </c>
    </row>
    <row r="2040" spans="2:19">
      <c r="B2040" s="6">
        <v>1980</v>
      </c>
      <c r="C2040" s="37">
        <v>159996.63</v>
      </c>
      <c r="D2040" s="37">
        <v>159996.63</v>
      </c>
      <c r="E2040" s="37">
        <v>159996.63</v>
      </c>
      <c r="F2040" s="37">
        <v>159996.63</v>
      </c>
      <c r="G2040" s="37">
        <v>159996.63</v>
      </c>
      <c r="H2040" s="37">
        <v>159996.63</v>
      </c>
      <c r="I2040" s="37">
        <v>159996.63</v>
      </c>
      <c r="J2040" s="37">
        <v>159996.63</v>
      </c>
      <c r="K2040" s="37">
        <v>159996.63</v>
      </c>
      <c r="L2040" s="37">
        <v>159996.63</v>
      </c>
      <c r="M2040" s="37">
        <v>159996.63</v>
      </c>
      <c r="N2040" s="37">
        <v>159996.63</v>
      </c>
      <c r="O2040" s="37">
        <v>159996.63</v>
      </c>
      <c r="P2040" s="37">
        <v>159996.63</v>
      </c>
      <c r="Q2040" s="37">
        <v>159996.63</v>
      </c>
      <c r="R2040" s="37">
        <v>136033.94</v>
      </c>
      <c r="S2040" s="37">
        <v>136033.94</v>
      </c>
    </row>
    <row r="2041" spans="2:19">
      <c r="B2041" s="6">
        <v>1979</v>
      </c>
      <c r="C2041" s="37">
        <v>91109.17</v>
      </c>
      <c r="D2041" s="37">
        <v>91109.17</v>
      </c>
      <c r="E2041" s="37">
        <v>91109.17</v>
      </c>
      <c r="F2041" s="37">
        <v>91109.17</v>
      </c>
      <c r="G2041" s="37">
        <v>91109.17</v>
      </c>
      <c r="H2041" s="37">
        <v>91109.17</v>
      </c>
      <c r="I2041" s="37">
        <v>91109.17</v>
      </c>
      <c r="J2041" s="37">
        <v>91109.17</v>
      </c>
      <c r="K2041" s="37">
        <v>91109.17</v>
      </c>
      <c r="L2041" s="37">
        <v>91109.17</v>
      </c>
      <c r="M2041" s="37">
        <v>91109.17</v>
      </c>
      <c r="N2041" s="37">
        <v>91109.17</v>
      </c>
      <c r="O2041" s="37">
        <v>91109.17</v>
      </c>
      <c r="P2041" s="37">
        <v>91109.17</v>
      </c>
      <c r="Q2041" s="37">
        <v>91109.17</v>
      </c>
      <c r="R2041" s="37">
        <v>82543.759999999995</v>
      </c>
      <c r="S2041" s="37">
        <v>82543.759999999995</v>
      </c>
    </row>
    <row r="2042" spans="2:19">
      <c r="B2042" s="6">
        <v>1978</v>
      </c>
      <c r="C2042" s="37">
        <v>102502.34999999999</v>
      </c>
      <c r="D2042" s="37">
        <v>102502.34999999999</v>
      </c>
      <c r="E2042" s="37">
        <v>102502.34999999999</v>
      </c>
      <c r="F2042" s="37">
        <v>102502.34999999999</v>
      </c>
      <c r="G2042" s="37">
        <v>102502.34999999999</v>
      </c>
      <c r="H2042" s="37">
        <v>102502.34999999999</v>
      </c>
      <c r="I2042" s="37">
        <v>102502.34999999999</v>
      </c>
      <c r="J2042" s="37">
        <v>102502.34999999999</v>
      </c>
      <c r="K2042" s="37">
        <v>102502.34999999999</v>
      </c>
      <c r="L2042" s="37">
        <v>102502.34999999999</v>
      </c>
      <c r="M2042" s="37">
        <v>102502.34999999999</v>
      </c>
      <c r="N2042" s="37">
        <v>102502.34999999999</v>
      </c>
      <c r="O2042" s="37">
        <v>102502.34999999999</v>
      </c>
      <c r="P2042" s="37">
        <v>102502.34999999999</v>
      </c>
      <c r="Q2042" s="37">
        <v>102502.34999999999</v>
      </c>
      <c r="R2042" s="37">
        <v>99200.889999999985</v>
      </c>
      <c r="S2042" s="37">
        <v>99200.889999999985</v>
      </c>
    </row>
    <row r="2043" spans="2:19">
      <c r="B2043" s="6">
        <v>1977</v>
      </c>
      <c r="C2043" s="37">
        <v>172702.88</v>
      </c>
      <c r="D2043" s="37">
        <v>172702.88</v>
      </c>
      <c r="E2043" s="37">
        <v>172702.88</v>
      </c>
      <c r="F2043" s="37">
        <v>172702.88</v>
      </c>
      <c r="G2043" s="37">
        <v>172702.88</v>
      </c>
      <c r="H2043" s="37">
        <v>172702.88</v>
      </c>
      <c r="I2043" s="37">
        <v>172702.88</v>
      </c>
      <c r="J2043" s="37">
        <v>172702.88</v>
      </c>
      <c r="K2043" s="37">
        <v>172702.88</v>
      </c>
      <c r="L2043" s="37">
        <v>172702.88</v>
      </c>
      <c r="M2043" s="37">
        <v>172702.88</v>
      </c>
      <c r="N2043" s="37">
        <v>172702.88</v>
      </c>
      <c r="O2043" s="37">
        <v>172702.88</v>
      </c>
      <c r="P2043" s="37">
        <v>172702.88</v>
      </c>
      <c r="Q2043" s="37">
        <v>172702.88</v>
      </c>
      <c r="R2043" s="37">
        <v>163024.20000000001</v>
      </c>
      <c r="S2043" s="37">
        <v>163024.20000000001</v>
      </c>
    </row>
    <row r="2044" spans="2:19">
      <c r="B2044" s="6">
        <v>1976</v>
      </c>
      <c r="C2044" s="37">
        <v>83868.62</v>
      </c>
      <c r="D2044" s="37">
        <v>83868.62</v>
      </c>
      <c r="E2044" s="37">
        <v>83868.62</v>
      </c>
      <c r="F2044" s="37">
        <v>83868.62</v>
      </c>
      <c r="G2044" s="37">
        <v>83868.62</v>
      </c>
      <c r="H2044" s="37">
        <v>83868.62</v>
      </c>
      <c r="I2044" s="37">
        <v>83868.62</v>
      </c>
      <c r="J2044" s="37">
        <v>83868.62</v>
      </c>
      <c r="K2044" s="37">
        <v>83868.62</v>
      </c>
      <c r="L2044" s="37">
        <v>83868.62</v>
      </c>
      <c r="M2044" s="37">
        <v>83868.62</v>
      </c>
      <c r="N2044" s="37">
        <v>83868.62</v>
      </c>
      <c r="O2044" s="37">
        <v>83868.62</v>
      </c>
      <c r="P2044" s="37">
        <v>83868.62</v>
      </c>
      <c r="Q2044" s="37">
        <v>83868.62</v>
      </c>
      <c r="R2044" s="37">
        <v>72974.819999999992</v>
      </c>
      <c r="S2044" s="37">
        <v>72974.819999999992</v>
      </c>
    </row>
    <row r="2045" spans="2:19">
      <c r="B2045" s="6">
        <v>1975</v>
      </c>
      <c r="C2045" s="37">
        <v>89258.44</v>
      </c>
      <c r="D2045" s="37">
        <v>89258.44</v>
      </c>
      <c r="E2045" s="37">
        <v>89258.44</v>
      </c>
      <c r="F2045" s="37">
        <v>89258.44</v>
      </c>
      <c r="G2045" s="37">
        <v>89258.44</v>
      </c>
      <c r="H2045" s="37">
        <v>89258.44</v>
      </c>
      <c r="I2045" s="37">
        <v>89258.44</v>
      </c>
      <c r="J2045" s="37">
        <v>89258.44</v>
      </c>
      <c r="K2045" s="37">
        <v>89258.44</v>
      </c>
      <c r="L2045" s="37">
        <v>89258.44</v>
      </c>
      <c r="M2045" s="37">
        <v>89258.44</v>
      </c>
      <c r="N2045" s="37">
        <v>89258.44</v>
      </c>
      <c r="O2045" s="37">
        <v>89258.44</v>
      </c>
      <c r="P2045" s="37">
        <v>89258.44</v>
      </c>
      <c r="Q2045" s="37">
        <v>89258.44</v>
      </c>
      <c r="R2045" s="37">
        <v>81438.84</v>
      </c>
      <c r="S2045" s="37">
        <v>81438.84</v>
      </c>
    </row>
    <row r="2046" spans="2:19">
      <c r="B2046" s="6">
        <v>1974</v>
      </c>
      <c r="C2046" s="37">
        <v>83244.66</v>
      </c>
      <c r="D2046" s="37">
        <v>83244.66</v>
      </c>
      <c r="E2046" s="37">
        <v>83244.66</v>
      </c>
      <c r="F2046" s="37">
        <v>83244.66</v>
      </c>
      <c r="G2046" s="37">
        <v>83244.66</v>
      </c>
      <c r="H2046" s="37">
        <v>83244.66</v>
      </c>
      <c r="I2046" s="37">
        <v>83244.66</v>
      </c>
      <c r="J2046" s="37">
        <v>83244.66</v>
      </c>
      <c r="K2046" s="37">
        <v>83244.66</v>
      </c>
      <c r="L2046" s="37">
        <v>83244.66</v>
      </c>
      <c r="M2046" s="37">
        <v>83244.66</v>
      </c>
      <c r="N2046" s="37">
        <v>83244.66</v>
      </c>
      <c r="O2046" s="37">
        <v>83244.66</v>
      </c>
      <c r="P2046" s="37">
        <v>83244.66</v>
      </c>
      <c r="Q2046" s="37">
        <v>83244.66</v>
      </c>
      <c r="R2046" s="37">
        <v>70622.62000000001</v>
      </c>
      <c r="S2046" s="37">
        <v>70622.62000000001</v>
      </c>
    </row>
    <row r="2047" spans="2:19">
      <c r="B2047" s="6">
        <v>1973</v>
      </c>
      <c r="C2047" s="37">
        <v>92599.95</v>
      </c>
      <c r="D2047" s="37">
        <v>92599.95</v>
      </c>
      <c r="E2047" s="37">
        <v>92599.95</v>
      </c>
      <c r="F2047" s="37">
        <v>92599.95</v>
      </c>
      <c r="G2047" s="37">
        <v>92599.95</v>
      </c>
      <c r="H2047" s="37">
        <v>92599.95</v>
      </c>
      <c r="I2047" s="37">
        <v>92599.95</v>
      </c>
      <c r="J2047" s="37">
        <v>92599.95</v>
      </c>
      <c r="K2047" s="37">
        <v>92599.95</v>
      </c>
      <c r="L2047" s="37">
        <v>92599.95</v>
      </c>
      <c r="M2047" s="37">
        <v>92599.95</v>
      </c>
      <c r="N2047" s="37">
        <v>92599.95</v>
      </c>
      <c r="O2047" s="37">
        <v>92599.95</v>
      </c>
      <c r="P2047" s="37">
        <v>92599.95</v>
      </c>
      <c r="Q2047" s="37">
        <v>92599.95</v>
      </c>
      <c r="R2047" s="37">
        <v>58410.06</v>
      </c>
      <c r="S2047" s="37">
        <v>58410.06</v>
      </c>
    </row>
    <row r="2048" spans="2:19">
      <c r="B2048" s="6">
        <v>1972</v>
      </c>
      <c r="C2048" s="37">
        <v>132345.59</v>
      </c>
      <c r="D2048" s="37">
        <v>132345.59</v>
      </c>
      <c r="E2048" s="37">
        <v>132345.59</v>
      </c>
      <c r="F2048" s="37">
        <v>132345.59</v>
      </c>
      <c r="G2048" s="37">
        <v>132345.59</v>
      </c>
      <c r="H2048" s="37">
        <v>132345.59</v>
      </c>
      <c r="I2048" s="37">
        <v>132345.59</v>
      </c>
      <c r="J2048" s="37">
        <v>132345.59</v>
      </c>
      <c r="K2048" s="37">
        <v>132345.59</v>
      </c>
      <c r="L2048" s="37">
        <v>132345.59</v>
      </c>
      <c r="M2048" s="37">
        <v>132345.59</v>
      </c>
      <c r="N2048" s="37">
        <v>132345.59</v>
      </c>
      <c r="O2048" s="37">
        <v>132345.59</v>
      </c>
      <c r="P2048" s="37">
        <v>132345.59</v>
      </c>
      <c r="Q2048" s="37">
        <v>132345.59</v>
      </c>
      <c r="R2048" s="37">
        <v>110883.65</v>
      </c>
      <c r="S2048" s="37">
        <v>110883.65</v>
      </c>
    </row>
    <row r="2049" spans="2:19">
      <c r="B2049" s="6">
        <v>1971</v>
      </c>
      <c r="C2049" s="37">
        <v>99491.49</v>
      </c>
      <c r="D2049" s="37">
        <v>99491.49</v>
      </c>
      <c r="E2049" s="37">
        <v>99491.49</v>
      </c>
      <c r="F2049" s="37">
        <v>99491.49</v>
      </c>
      <c r="G2049" s="37">
        <v>99491.49</v>
      </c>
      <c r="H2049" s="37">
        <v>99491.49</v>
      </c>
      <c r="I2049" s="37">
        <v>99491.49</v>
      </c>
      <c r="J2049" s="37">
        <v>99491.49</v>
      </c>
      <c r="K2049" s="37">
        <v>99491.49</v>
      </c>
      <c r="L2049" s="37">
        <v>99491.49</v>
      </c>
      <c r="M2049" s="37">
        <v>99491.49</v>
      </c>
      <c r="N2049" s="37">
        <v>99491.49</v>
      </c>
      <c r="O2049" s="37">
        <v>99491.49</v>
      </c>
      <c r="P2049" s="37">
        <v>99491.49</v>
      </c>
      <c r="Q2049" s="37">
        <v>99491.49</v>
      </c>
      <c r="R2049" s="37">
        <v>64821.600000000006</v>
      </c>
      <c r="S2049" s="37">
        <v>64821.600000000006</v>
      </c>
    </row>
    <row r="2050" spans="2:19">
      <c r="B2050" s="6">
        <v>1970</v>
      </c>
      <c r="C2050" s="37">
        <v>201457.3</v>
      </c>
      <c r="D2050" s="37">
        <v>201457.3</v>
      </c>
      <c r="E2050" s="37">
        <v>201457.3</v>
      </c>
      <c r="F2050" s="37">
        <v>201457.3</v>
      </c>
      <c r="G2050" s="37">
        <v>201457.3</v>
      </c>
      <c r="H2050" s="37">
        <v>201457.3</v>
      </c>
      <c r="I2050" s="37">
        <v>201457.3</v>
      </c>
      <c r="J2050" s="37">
        <v>201457.3</v>
      </c>
      <c r="K2050" s="37">
        <v>201457.3</v>
      </c>
      <c r="L2050" s="37">
        <v>201457.3</v>
      </c>
      <c r="M2050" s="37">
        <v>201457.3</v>
      </c>
      <c r="N2050" s="37">
        <v>201457.3</v>
      </c>
      <c r="O2050" s="37">
        <v>201457.3</v>
      </c>
      <c r="P2050" s="37">
        <v>201457.3</v>
      </c>
      <c r="Q2050" s="37">
        <v>201457.3</v>
      </c>
      <c r="R2050" s="37">
        <v>196266.31999999998</v>
      </c>
      <c r="S2050" s="37">
        <v>196266.31999999998</v>
      </c>
    </row>
    <row r="2051" spans="2:19">
      <c r="B2051" s="6">
        <v>1969</v>
      </c>
      <c r="C2051" s="37">
        <v>51043.789999999994</v>
      </c>
      <c r="D2051" s="37">
        <v>51043.789999999994</v>
      </c>
      <c r="E2051" s="37">
        <v>51043.789999999994</v>
      </c>
      <c r="F2051" s="37">
        <v>51043.789999999994</v>
      </c>
      <c r="G2051" s="37">
        <v>51043.789999999994</v>
      </c>
      <c r="H2051" s="37">
        <v>51043.789999999994</v>
      </c>
      <c r="I2051" s="37">
        <v>51043.789999999994</v>
      </c>
      <c r="J2051" s="37">
        <v>51043.789999999994</v>
      </c>
      <c r="K2051" s="37">
        <v>51043.789999999994</v>
      </c>
      <c r="L2051" s="37">
        <v>51043.789999999994</v>
      </c>
      <c r="M2051" s="37">
        <v>51043.789999999994</v>
      </c>
      <c r="N2051" s="37">
        <v>51043.789999999994</v>
      </c>
      <c r="O2051" s="37">
        <v>51043.789999999994</v>
      </c>
      <c r="P2051" s="37">
        <v>51043.789999999994</v>
      </c>
      <c r="Q2051" s="37">
        <v>51043.789999999994</v>
      </c>
      <c r="R2051" s="37">
        <v>25137.559999999998</v>
      </c>
      <c r="S2051" s="37">
        <v>25137.559999999998</v>
      </c>
    </row>
    <row r="2052" spans="2:19">
      <c r="B2052" s="6">
        <v>1968</v>
      </c>
      <c r="C2052" s="37">
        <v>36156.42</v>
      </c>
      <c r="D2052" s="37">
        <v>36156.42</v>
      </c>
      <c r="E2052" s="37">
        <v>36156.42</v>
      </c>
      <c r="F2052" s="37">
        <v>36156.42</v>
      </c>
      <c r="G2052" s="37">
        <v>36156.42</v>
      </c>
      <c r="H2052" s="37">
        <v>36156.42</v>
      </c>
      <c r="I2052" s="37">
        <v>36156.42</v>
      </c>
      <c r="J2052" s="37">
        <v>36156.42</v>
      </c>
      <c r="K2052" s="37">
        <v>36156.42</v>
      </c>
      <c r="L2052" s="37">
        <v>36156.42</v>
      </c>
      <c r="M2052" s="37">
        <v>36156.42</v>
      </c>
      <c r="N2052" s="37">
        <v>36156.42</v>
      </c>
      <c r="O2052" s="37">
        <v>36156.42</v>
      </c>
      <c r="P2052" s="37">
        <v>36156.42</v>
      </c>
      <c r="Q2052" s="37">
        <v>36156.42</v>
      </c>
      <c r="R2052" s="37">
        <v>34616.07</v>
      </c>
      <c r="S2052" s="37">
        <v>34616.07</v>
      </c>
    </row>
    <row r="2053" spans="2:19">
      <c r="B2053" s="6">
        <v>1967</v>
      </c>
      <c r="C2053" s="37">
        <v>60807.29</v>
      </c>
      <c r="D2053" s="37">
        <v>60807.29</v>
      </c>
      <c r="E2053" s="37">
        <v>60807.29</v>
      </c>
      <c r="F2053" s="37">
        <v>60807.29</v>
      </c>
      <c r="G2053" s="37">
        <v>60807.29</v>
      </c>
      <c r="H2053" s="37">
        <v>60807.29</v>
      </c>
      <c r="I2053" s="37">
        <v>60807.29</v>
      </c>
      <c r="J2053" s="37">
        <v>60807.29</v>
      </c>
      <c r="K2053" s="37">
        <v>60807.29</v>
      </c>
      <c r="L2053" s="37">
        <v>60807.29</v>
      </c>
      <c r="M2053" s="37">
        <v>60807.29</v>
      </c>
      <c r="N2053" s="37">
        <v>60807.29</v>
      </c>
      <c r="O2053" s="37">
        <v>60807.29</v>
      </c>
      <c r="P2053" s="37">
        <v>60807.29</v>
      </c>
      <c r="Q2053" s="37">
        <v>60807.29</v>
      </c>
      <c r="R2053" s="37">
        <v>27682.400000000001</v>
      </c>
      <c r="S2053" s="37">
        <v>27682.400000000001</v>
      </c>
    </row>
    <row r="2054" spans="2:19">
      <c r="B2054" s="6">
        <v>1966</v>
      </c>
      <c r="C2054" s="37">
        <v>7895.88</v>
      </c>
      <c r="D2054" s="37">
        <v>7895.88</v>
      </c>
      <c r="E2054" s="37">
        <v>7895.88</v>
      </c>
      <c r="F2054" s="37">
        <v>7895.88</v>
      </c>
      <c r="G2054" s="37">
        <v>7895.88</v>
      </c>
      <c r="H2054" s="37">
        <v>7895.88</v>
      </c>
      <c r="I2054" s="37">
        <v>7895.88</v>
      </c>
      <c r="J2054" s="37">
        <v>7895.88</v>
      </c>
      <c r="K2054" s="37">
        <v>7895.88</v>
      </c>
      <c r="L2054" s="37">
        <v>7895.88</v>
      </c>
      <c r="M2054" s="37">
        <v>7895.88</v>
      </c>
      <c r="N2054" s="37">
        <v>7895.88</v>
      </c>
      <c r="O2054" s="37">
        <v>7895.88</v>
      </c>
      <c r="P2054" s="37">
        <v>7895.88</v>
      </c>
      <c r="Q2054" s="37">
        <v>7895.88</v>
      </c>
      <c r="R2054" s="37">
        <v>4228.0200000000004</v>
      </c>
      <c r="S2054" s="37">
        <v>4228.0200000000004</v>
      </c>
    </row>
    <row r="2055" spans="2:19">
      <c r="B2055" s="6">
        <v>1965</v>
      </c>
      <c r="C2055" s="37">
        <v>45994</v>
      </c>
      <c r="D2055" s="37">
        <v>45994</v>
      </c>
      <c r="E2055" s="37">
        <v>45994</v>
      </c>
      <c r="F2055" s="37">
        <v>45994</v>
      </c>
      <c r="G2055" s="37">
        <v>45994</v>
      </c>
      <c r="H2055" s="37">
        <v>45994</v>
      </c>
      <c r="I2055" s="37">
        <v>45994</v>
      </c>
      <c r="J2055" s="37">
        <v>45994</v>
      </c>
      <c r="K2055" s="37">
        <v>45994</v>
      </c>
      <c r="L2055" s="37">
        <v>45994</v>
      </c>
      <c r="M2055" s="37">
        <v>45994</v>
      </c>
      <c r="N2055" s="37">
        <v>45994</v>
      </c>
      <c r="O2055" s="37">
        <v>45994</v>
      </c>
      <c r="P2055" s="37">
        <v>45994</v>
      </c>
      <c r="Q2055" s="37">
        <v>45994</v>
      </c>
      <c r="R2055" s="37">
        <v>32977.120000000003</v>
      </c>
      <c r="S2055" s="37">
        <v>32977.120000000003</v>
      </c>
    </row>
    <row r="2056" spans="2:19">
      <c r="B2056" s="6">
        <v>1964</v>
      </c>
      <c r="C2056" s="37">
        <v>63780</v>
      </c>
      <c r="D2056" s="37">
        <v>63780</v>
      </c>
      <c r="E2056" s="37">
        <v>63780</v>
      </c>
      <c r="F2056" s="37">
        <v>63780</v>
      </c>
      <c r="G2056" s="37">
        <v>63780</v>
      </c>
      <c r="H2056" s="37">
        <v>63780</v>
      </c>
      <c r="I2056" s="37">
        <v>63780</v>
      </c>
      <c r="J2056" s="37">
        <v>63780</v>
      </c>
      <c r="K2056" s="37">
        <v>63780</v>
      </c>
      <c r="L2056" s="37">
        <v>63780</v>
      </c>
      <c r="M2056" s="37">
        <v>63780</v>
      </c>
      <c r="N2056" s="37">
        <v>63780</v>
      </c>
      <c r="O2056" s="37">
        <v>63780</v>
      </c>
      <c r="P2056" s="37">
        <v>63780</v>
      </c>
      <c r="Q2056" s="37">
        <v>63780</v>
      </c>
      <c r="R2056" s="37">
        <v>41773.06</v>
      </c>
      <c r="S2056" s="37">
        <v>41773.06</v>
      </c>
    </row>
    <row r="2057" spans="2:19">
      <c r="B2057" s="6">
        <v>1963</v>
      </c>
      <c r="C2057" s="37">
        <v>48409</v>
      </c>
      <c r="D2057" s="37">
        <v>48409</v>
      </c>
      <c r="E2057" s="37">
        <v>48409</v>
      </c>
      <c r="F2057" s="37">
        <v>48409</v>
      </c>
      <c r="G2057" s="37">
        <v>48409</v>
      </c>
      <c r="H2057" s="37">
        <v>48409</v>
      </c>
      <c r="I2057" s="37">
        <v>48409</v>
      </c>
      <c r="J2057" s="37">
        <v>48409</v>
      </c>
      <c r="K2057" s="37">
        <v>48409</v>
      </c>
      <c r="L2057" s="37">
        <v>48409</v>
      </c>
      <c r="M2057" s="37">
        <v>48409</v>
      </c>
      <c r="N2057" s="37">
        <v>48409</v>
      </c>
      <c r="O2057" s="37">
        <v>48409</v>
      </c>
      <c r="P2057" s="37">
        <v>48409</v>
      </c>
      <c r="Q2057" s="37">
        <v>48409</v>
      </c>
      <c r="R2057" s="37">
        <v>29186.22</v>
      </c>
      <c r="S2057" s="37">
        <v>29186.22</v>
      </c>
    </row>
    <row r="2058" spans="2:19">
      <c r="B2058" s="6">
        <v>1962</v>
      </c>
      <c r="C2058" s="37">
        <v>38894</v>
      </c>
      <c r="D2058" s="37">
        <v>38894</v>
      </c>
      <c r="E2058" s="37">
        <v>38894</v>
      </c>
      <c r="F2058" s="37">
        <v>38894</v>
      </c>
      <c r="G2058" s="37">
        <v>38894</v>
      </c>
      <c r="H2058" s="37">
        <v>38894</v>
      </c>
      <c r="I2058" s="37">
        <v>38894</v>
      </c>
      <c r="J2058" s="37">
        <v>38894</v>
      </c>
      <c r="K2058" s="37">
        <v>38894</v>
      </c>
      <c r="L2058" s="37">
        <v>38894</v>
      </c>
      <c r="M2058" s="37">
        <v>38894</v>
      </c>
      <c r="N2058" s="37">
        <v>38894</v>
      </c>
      <c r="O2058" s="37">
        <v>38894</v>
      </c>
      <c r="P2058" s="37">
        <v>38894</v>
      </c>
      <c r="Q2058" s="37">
        <v>38894</v>
      </c>
      <c r="R2058" s="37">
        <v>16083.5</v>
      </c>
      <c r="S2058" s="37">
        <v>16083.5</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6962334.7599999988</v>
      </c>
      <c r="D2091" s="8">
        <f>SUM(D2013:D2090)</f>
        <v>7156497.459999999</v>
      </c>
      <c r="E2091" s="8">
        <f>SUM(E2012:E2090)</f>
        <v>7316797.1499999985</v>
      </c>
      <c r="F2091" s="8">
        <f>SUM(F2011:F2090)</f>
        <v>7561064.5199999986</v>
      </c>
      <c r="G2091" s="8">
        <f>SUM(G2010:G2090)</f>
        <v>7772714.8699999982</v>
      </c>
      <c r="H2091" s="8">
        <f t="shared" ref="H2091:M2091" si="21">SUM(H2004:H2090)</f>
        <v>7891683.6799999988</v>
      </c>
      <c r="I2091" s="8">
        <f t="shared" si="21"/>
        <v>8152794.4699999979</v>
      </c>
      <c r="J2091" s="8">
        <f t="shared" si="21"/>
        <v>8566700.6199999973</v>
      </c>
      <c r="K2091" s="8">
        <f t="shared" si="21"/>
        <v>8707796.839999998</v>
      </c>
      <c r="L2091" s="8">
        <f t="shared" si="21"/>
        <v>8951560.4099999964</v>
      </c>
      <c r="M2091" s="8">
        <f t="shared" si="21"/>
        <v>9188910.549999997</v>
      </c>
      <c r="N2091" s="11">
        <f>SUM(N1999:N2090)</f>
        <v>9640897.9540753961</v>
      </c>
      <c r="O2091" s="11">
        <f>SUM(O1999:O2090)</f>
        <v>9893544.929999996</v>
      </c>
      <c r="P2091" s="11">
        <f>SUM(P1999:P2090)</f>
        <v>10126638.709999999</v>
      </c>
      <c r="Q2091" s="11">
        <f>SUM(Q1999:Q2090)</f>
        <v>10774087.049999995</v>
      </c>
      <c r="R2091" s="11">
        <f>SUM(R1998:R2090)</f>
        <v>11060030.209999997</v>
      </c>
      <c r="S2091" s="11">
        <f>SUM(S1998:S2090)</f>
        <v>11347200.099999998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43213.562595055235</v>
      </c>
      <c r="O2288" s="37">
        <v>43213.56</v>
      </c>
      <c r="P2288" s="37">
        <v>43213.56</v>
      </c>
      <c r="Q2288" s="37">
        <v>43213.56</v>
      </c>
      <c r="R2288" s="37">
        <v>43213.56</v>
      </c>
      <c r="S2288" s="37">
        <v>43213.56</v>
      </c>
    </row>
    <row r="2289" spans="2:19">
      <c r="B2289" s="6">
        <v>2016</v>
      </c>
      <c r="C2289" s="36"/>
      <c r="D2289" s="36"/>
      <c r="E2289" s="36"/>
      <c r="F2289" s="36"/>
      <c r="G2289" s="36"/>
      <c r="H2289" s="36"/>
      <c r="I2289" s="36"/>
      <c r="J2289" s="36"/>
      <c r="K2289" s="36"/>
      <c r="L2289" s="36"/>
      <c r="M2289" s="37">
        <v>118108.68000000001</v>
      </c>
      <c r="N2289" s="37">
        <v>118108.68000000001</v>
      </c>
      <c r="O2289" s="37">
        <v>118108.68000000001</v>
      </c>
      <c r="P2289" s="37">
        <v>118108.68000000001</v>
      </c>
      <c r="Q2289" s="37">
        <v>118108.68000000001</v>
      </c>
      <c r="R2289" s="37">
        <v>118108.68000000001</v>
      </c>
      <c r="S2289" s="37">
        <v>118108.68000000001</v>
      </c>
    </row>
    <row r="2290" spans="2:19">
      <c r="B2290" s="6">
        <v>2015</v>
      </c>
      <c r="C2290" s="36"/>
      <c r="D2290" s="36"/>
      <c r="E2290" s="36"/>
      <c r="F2290" s="36"/>
      <c r="G2290" s="36"/>
      <c r="H2290" s="36"/>
      <c r="I2290" s="36"/>
      <c r="J2290" s="36"/>
      <c r="K2290" s="36"/>
      <c r="L2290" s="37">
        <v>405880.60000000003</v>
      </c>
      <c r="M2290" s="37">
        <v>405880.60000000003</v>
      </c>
      <c r="N2290" s="37">
        <v>405880.60000000003</v>
      </c>
      <c r="O2290" s="37">
        <v>405880.60000000003</v>
      </c>
      <c r="P2290" s="37">
        <v>405880.60000000003</v>
      </c>
      <c r="Q2290" s="37">
        <v>405880.60000000003</v>
      </c>
      <c r="R2290" s="37">
        <v>405880.60000000003</v>
      </c>
      <c r="S2290" s="37">
        <v>405880.60000000003</v>
      </c>
    </row>
    <row r="2291" spans="2:19">
      <c r="B2291" s="6">
        <v>2014</v>
      </c>
      <c r="C2291" s="36"/>
      <c r="D2291" s="36"/>
      <c r="E2291" s="36"/>
      <c r="F2291" s="36"/>
      <c r="G2291" s="36"/>
      <c r="H2291" s="36"/>
      <c r="I2291" s="36"/>
      <c r="J2291" s="36"/>
      <c r="K2291" s="37">
        <v>2831.1499999999996</v>
      </c>
      <c r="L2291" s="37">
        <v>2831.1499999999996</v>
      </c>
      <c r="M2291" s="37">
        <v>2831.1499999999996</v>
      </c>
      <c r="N2291" s="37">
        <v>2831.1499999999996</v>
      </c>
      <c r="O2291" s="37">
        <v>2831.1499999999996</v>
      </c>
      <c r="P2291" s="37">
        <v>2831.1499999999996</v>
      </c>
      <c r="Q2291" s="37">
        <v>2831.1499999999996</v>
      </c>
      <c r="R2291" s="37">
        <v>2831.1499999999996</v>
      </c>
      <c r="S2291" s="37">
        <v>2831.1499999999996</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55704.06</v>
      </c>
      <c r="J2293" s="37">
        <v>55704.06</v>
      </c>
      <c r="K2293" s="37">
        <v>55704.06</v>
      </c>
      <c r="L2293" s="37">
        <v>55704.06</v>
      </c>
      <c r="M2293" s="37">
        <v>55704.06</v>
      </c>
      <c r="N2293" s="37">
        <v>55704.06</v>
      </c>
      <c r="O2293" s="37">
        <v>55704.06</v>
      </c>
      <c r="P2293" s="37">
        <v>55704.06</v>
      </c>
      <c r="Q2293" s="37">
        <v>55704.06</v>
      </c>
      <c r="R2293" s="37">
        <v>55704.06</v>
      </c>
      <c r="S2293" s="37">
        <v>55704.06</v>
      </c>
    </row>
    <row r="2294" spans="2:19">
      <c r="B2294" s="6">
        <v>2011</v>
      </c>
      <c r="C2294" s="36"/>
      <c r="D2294" s="36"/>
      <c r="E2294" s="36"/>
      <c r="F2294" s="36"/>
      <c r="G2294" s="36"/>
      <c r="H2294" s="37">
        <v>80121.61</v>
      </c>
      <c r="I2294" s="37">
        <v>80121.61</v>
      </c>
      <c r="J2294" s="37">
        <v>80121.61</v>
      </c>
      <c r="K2294" s="37">
        <v>80121.61</v>
      </c>
      <c r="L2294" s="37">
        <v>80121.61</v>
      </c>
      <c r="M2294" s="37">
        <v>80121.61</v>
      </c>
      <c r="N2294" s="37">
        <v>80121.61</v>
      </c>
      <c r="O2294" s="37">
        <v>80121.61</v>
      </c>
      <c r="P2294" s="37">
        <v>80121.61</v>
      </c>
      <c r="Q2294" s="37">
        <v>80121.61</v>
      </c>
      <c r="R2294" s="37">
        <v>80121.61</v>
      </c>
      <c r="S2294" s="37">
        <v>80121.61</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12510.22</v>
      </c>
      <c r="F2297" s="37">
        <v>12510.22</v>
      </c>
      <c r="G2297" s="37">
        <v>12510.22</v>
      </c>
      <c r="H2297" s="37">
        <v>12510.22</v>
      </c>
      <c r="I2297" s="37">
        <v>12510.22</v>
      </c>
      <c r="J2297" s="37">
        <v>12510.22</v>
      </c>
      <c r="K2297" s="37">
        <v>12510.22</v>
      </c>
      <c r="L2297" s="37">
        <v>12510.22</v>
      </c>
      <c r="M2297" s="37">
        <v>12510.22</v>
      </c>
      <c r="N2297" s="37">
        <v>12510.22</v>
      </c>
      <c r="O2297" s="37">
        <v>12510.22</v>
      </c>
      <c r="P2297" s="37">
        <v>12510.22</v>
      </c>
      <c r="Q2297" s="37">
        <v>12510.22</v>
      </c>
      <c r="R2297" s="37">
        <v>12510.22</v>
      </c>
      <c r="S2297" s="37">
        <v>12510.22</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32090.29</v>
      </c>
      <c r="D2299" s="37">
        <v>32090.29</v>
      </c>
      <c r="E2299" s="37">
        <v>32090.29</v>
      </c>
      <c r="F2299" s="37">
        <v>32090.29</v>
      </c>
      <c r="G2299" s="37">
        <v>32090.29</v>
      </c>
      <c r="H2299" s="37">
        <v>32090.29</v>
      </c>
      <c r="I2299" s="37">
        <v>32090.29</v>
      </c>
      <c r="J2299" s="37">
        <v>32090.29</v>
      </c>
      <c r="K2299" s="37">
        <v>32090.29</v>
      </c>
      <c r="L2299" s="37">
        <v>32090.29</v>
      </c>
      <c r="M2299" s="37">
        <v>32090.29</v>
      </c>
      <c r="N2299" s="37">
        <v>32090.29</v>
      </c>
      <c r="O2299" s="37">
        <v>32090.29</v>
      </c>
      <c r="P2299" s="37">
        <v>32090.29</v>
      </c>
      <c r="Q2299" s="37">
        <v>32090.29</v>
      </c>
      <c r="R2299" s="37">
        <v>32090.29</v>
      </c>
      <c r="S2299" s="37">
        <v>32090.29</v>
      </c>
    </row>
    <row r="2300" spans="2:19">
      <c r="B2300" s="6">
        <v>2005</v>
      </c>
      <c r="C2300" s="37">
        <v>75015.62</v>
      </c>
      <c r="D2300" s="37">
        <v>75015.62</v>
      </c>
      <c r="E2300" s="37">
        <v>75015.62</v>
      </c>
      <c r="F2300" s="37">
        <v>75015.62</v>
      </c>
      <c r="G2300" s="37">
        <v>75015.62</v>
      </c>
      <c r="H2300" s="37">
        <v>75015.62</v>
      </c>
      <c r="I2300" s="37">
        <v>75015.62</v>
      </c>
      <c r="J2300" s="37">
        <v>75015.62</v>
      </c>
      <c r="K2300" s="37">
        <v>75015.62</v>
      </c>
      <c r="L2300" s="37">
        <v>75015.62</v>
      </c>
      <c r="M2300" s="37">
        <v>75015.62</v>
      </c>
      <c r="N2300" s="37">
        <v>75015.62</v>
      </c>
      <c r="O2300" s="37">
        <v>75015.62</v>
      </c>
      <c r="P2300" s="37">
        <v>75015.62</v>
      </c>
      <c r="Q2300" s="37">
        <v>75015.62</v>
      </c>
      <c r="R2300" s="37">
        <v>75015.62</v>
      </c>
      <c r="S2300" s="37">
        <v>75015.62</v>
      </c>
    </row>
    <row r="2301" spans="2:19">
      <c r="B2301" s="6">
        <v>2004</v>
      </c>
      <c r="C2301" s="37">
        <v>117104.86</v>
      </c>
      <c r="D2301" s="37">
        <v>117104.86</v>
      </c>
      <c r="E2301" s="37">
        <v>117104.86</v>
      </c>
      <c r="F2301" s="37">
        <v>117104.86</v>
      </c>
      <c r="G2301" s="37">
        <v>117104.86</v>
      </c>
      <c r="H2301" s="37">
        <v>117104.86</v>
      </c>
      <c r="I2301" s="37">
        <v>117104.86</v>
      </c>
      <c r="J2301" s="37">
        <v>117104.86</v>
      </c>
      <c r="K2301" s="37">
        <v>117104.86</v>
      </c>
      <c r="L2301" s="37">
        <v>117104.86</v>
      </c>
      <c r="M2301" s="37">
        <v>117104.86</v>
      </c>
      <c r="N2301" s="37">
        <v>117104.86</v>
      </c>
      <c r="O2301" s="37">
        <v>117104.86</v>
      </c>
      <c r="P2301" s="37">
        <v>117104.86</v>
      </c>
      <c r="Q2301" s="37">
        <v>117104.86</v>
      </c>
      <c r="R2301" s="37">
        <v>117104.86</v>
      </c>
      <c r="S2301" s="37">
        <v>117104.86</v>
      </c>
    </row>
    <row r="2302" spans="2:19">
      <c r="B2302" s="6">
        <v>2003</v>
      </c>
      <c r="C2302" s="37">
        <v>235526.02</v>
      </c>
      <c r="D2302" s="37">
        <v>235526.02</v>
      </c>
      <c r="E2302" s="37">
        <v>235526.02</v>
      </c>
      <c r="F2302" s="37">
        <v>235526.02</v>
      </c>
      <c r="G2302" s="37">
        <v>235526.02</v>
      </c>
      <c r="H2302" s="37">
        <v>235526.02</v>
      </c>
      <c r="I2302" s="37">
        <v>235526.02</v>
      </c>
      <c r="J2302" s="37">
        <v>235526.02</v>
      </c>
      <c r="K2302" s="37">
        <v>235526.02</v>
      </c>
      <c r="L2302" s="37">
        <v>235526.02</v>
      </c>
      <c r="M2302" s="37">
        <v>235526.02</v>
      </c>
      <c r="N2302" s="37">
        <v>235526.02</v>
      </c>
      <c r="O2302" s="37">
        <v>235526.02</v>
      </c>
      <c r="P2302" s="37">
        <v>235526.02</v>
      </c>
      <c r="Q2302" s="37">
        <v>235526.02</v>
      </c>
      <c r="R2302" s="37">
        <v>235526.02</v>
      </c>
      <c r="S2302" s="37">
        <v>235526.02</v>
      </c>
    </row>
    <row r="2303" spans="2:19">
      <c r="B2303" s="6">
        <v>2002</v>
      </c>
      <c r="C2303" s="37">
        <v>255936.32</v>
      </c>
      <c r="D2303" s="37">
        <v>255936.32</v>
      </c>
      <c r="E2303" s="37">
        <v>255936.32</v>
      </c>
      <c r="F2303" s="37">
        <v>255936.32</v>
      </c>
      <c r="G2303" s="37">
        <v>255936.32</v>
      </c>
      <c r="H2303" s="37">
        <v>255936.32</v>
      </c>
      <c r="I2303" s="37">
        <v>255936.32</v>
      </c>
      <c r="J2303" s="37">
        <v>255936.32</v>
      </c>
      <c r="K2303" s="37">
        <v>255936.32</v>
      </c>
      <c r="L2303" s="37">
        <v>255936.32</v>
      </c>
      <c r="M2303" s="37">
        <v>255936.32</v>
      </c>
      <c r="N2303" s="37">
        <v>255936.32</v>
      </c>
      <c r="O2303" s="37">
        <v>255936.32</v>
      </c>
      <c r="P2303" s="37">
        <v>255936.32</v>
      </c>
      <c r="Q2303" s="37">
        <v>255936.32</v>
      </c>
      <c r="R2303" s="37">
        <v>255936.32</v>
      </c>
      <c r="S2303" s="37">
        <v>255936.32</v>
      </c>
    </row>
    <row r="2304" spans="2:19">
      <c r="B2304" s="6">
        <v>2001</v>
      </c>
      <c r="C2304" s="37">
        <v>109456.08</v>
      </c>
      <c r="D2304" s="37">
        <v>109456.08</v>
      </c>
      <c r="E2304" s="37">
        <v>109456.08</v>
      </c>
      <c r="F2304" s="37">
        <v>109456.08</v>
      </c>
      <c r="G2304" s="37">
        <v>109456.08</v>
      </c>
      <c r="H2304" s="37">
        <v>109456.08</v>
      </c>
      <c r="I2304" s="37">
        <v>109456.08</v>
      </c>
      <c r="J2304" s="37">
        <v>109456.08</v>
      </c>
      <c r="K2304" s="37">
        <v>109456.08</v>
      </c>
      <c r="L2304" s="37">
        <v>109456.08</v>
      </c>
      <c r="M2304" s="37">
        <v>109456.08</v>
      </c>
      <c r="N2304" s="37">
        <v>109456.08</v>
      </c>
      <c r="O2304" s="37">
        <v>109456.08</v>
      </c>
      <c r="P2304" s="37">
        <v>109456.08</v>
      </c>
      <c r="Q2304" s="37">
        <v>109456.08</v>
      </c>
      <c r="R2304" s="37">
        <v>109456.08</v>
      </c>
      <c r="S2304" s="37">
        <v>109456.08</v>
      </c>
    </row>
    <row r="2305" spans="2:19">
      <c r="B2305" s="6">
        <v>2000</v>
      </c>
      <c r="C2305" s="37">
        <v>445214.42</v>
      </c>
      <c r="D2305" s="37">
        <v>445214.42</v>
      </c>
      <c r="E2305" s="37">
        <v>445214.42</v>
      </c>
      <c r="F2305" s="37">
        <v>445214.42</v>
      </c>
      <c r="G2305" s="37">
        <v>445214.42</v>
      </c>
      <c r="H2305" s="37">
        <v>445214.42</v>
      </c>
      <c r="I2305" s="37">
        <v>445214.42</v>
      </c>
      <c r="J2305" s="37">
        <v>445214.42</v>
      </c>
      <c r="K2305" s="37">
        <v>445214.42</v>
      </c>
      <c r="L2305" s="37">
        <v>445214.42</v>
      </c>
      <c r="M2305" s="37">
        <v>445214.42</v>
      </c>
      <c r="N2305" s="37">
        <v>445214.42</v>
      </c>
      <c r="O2305" s="37">
        <v>445214.42</v>
      </c>
      <c r="P2305" s="37">
        <v>445214.42</v>
      </c>
      <c r="Q2305" s="37">
        <v>445214.42</v>
      </c>
      <c r="R2305" s="37">
        <v>445214.42</v>
      </c>
      <c r="S2305" s="37">
        <v>445214.42</v>
      </c>
    </row>
    <row r="2306" spans="2:19">
      <c r="B2306" s="6">
        <v>1999</v>
      </c>
      <c r="C2306" s="37">
        <v>207366.39999999999</v>
      </c>
      <c r="D2306" s="37">
        <v>207366.39999999999</v>
      </c>
      <c r="E2306" s="37">
        <v>207366.39999999999</v>
      </c>
      <c r="F2306" s="37">
        <v>207366.39999999999</v>
      </c>
      <c r="G2306" s="37">
        <v>207366.39999999999</v>
      </c>
      <c r="H2306" s="37">
        <v>207366.39999999999</v>
      </c>
      <c r="I2306" s="37">
        <v>207366.39999999999</v>
      </c>
      <c r="J2306" s="37">
        <v>207366.39999999999</v>
      </c>
      <c r="K2306" s="37">
        <v>207366.39999999999</v>
      </c>
      <c r="L2306" s="37">
        <v>207366.39999999999</v>
      </c>
      <c r="M2306" s="37">
        <v>207366.39999999999</v>
      </c>
      <c r="N2306" s="37">
        <v>207366.39999999999</v>
      </c>
      <c r="O2306" s="37">
        <v>207366.39999999999</v>
      </c>
      <c r="P2306" s="37">
        <v>207366.39999999999</v>
      </c>
      <c r="Q2306" s="37">
        <v>207366.39999999999</v>
      </c>
      <c r="R2306" s="37">
        <v>207366.39999999999</v>
      </c>
      <c r="S2306" s="37">
        <v>207366.39999999999</v>
      </c>
    </row>
    <row r="2307" spans="2:19">
      <c r="B2307" s="6">
        <v>1998</v>
      </c>
      <c r="C2307" s="37">
        <v>230966.84000000003</v>
      </c>
      <c r="D2307" s="37">
        <v>230966.84000000003</v>
      </c>
      <c r="E2307" s="37">
        <v>230966.84000000003</v>
      </c>
      <c r="F2307" s="37">
        <v>230966.84000000003</v>
      </c>
      <c r="G2307" s="37">
        <v>230966.84000000003</v>
      </c>
      <c r="H2307" s="37">
        <v>230966.84000000003</v>
      </c>
      <c r="I2307" s="37">
        <v>230966.84000000003</v>
      </c>
      <c r="J2307" s="37">
        <v>230966.84000000003</v>
      </c>
      <c r="K2307" s="37">
        <v>230966.84000000003</v>
      </c>
      <c r="L2307" s="37">
        <v>230966.84000000003</v>
      </c>
      <c r="M2307" s="37">
        <v>230966.84000000003</v>
      </c>
      <c r="N2307" s="37">
        <v>230966.84000000003</v>
      </c>
      <c r="O2307" s="37">
        <v>230966.84000000003</v>
      </c>
      <c r="P2307" s="37">
        <v>230966.84000000003</v>
      </c>
      <c r="Q2307" s="37">
        <v>230966.84000000003</v>
      </c>
      <c r="R2307" s="37">
        <v>214683.47000000003</v>
      </c>
      <c r="S2307" s="37">
        <v>214683.47000000003</v>
      </c>
    </row>
    <row r="2308" spans="2:19">
      <c r="B2308" s="6">
        <v>1997</v>
      </c>
      <c r="C2308" s="37">
        <v>334881.21000000002</v>
      </c>
      <c r="D2308" s="37">
        <v>334881.21000000002</v>
      </c>
      <c r="E2308" s="37">
        <v>334881.21000000002</v>
      </c>
      <c r="F2308" s="37">
        <v>334881.21000000002</v>
      </c>
      <c r="G2308" s="37">
        <v>334881.21000000002</v>
      </c>
      <c r="H2308" s="37">
        <v>334881.21000000002</v>
      </c>
      <c r="I2308" s="37">
        <v>334881.21000000002</v>
      </c>
      <c r="J2308" s="37">
        <v>334881.21000000002</v>
      </c>
      <c r="K2308" s="37">
        <v>334881.21000000002</v>
      </c>
      <c r="L2308" s="37">
        <v>334881.21000000002</v>
      </c>
      <c r="M2308" s="37">
        <v>334881.21000000002</v>
      </c>
      <c r="N2308" s="37">
        <v>334881.21000000002</v>
      </c>
      <c r="O2308" s="37">
        <v>334881.21000000002</v>
      </c>
      <c r="P2308" s="37">
        <v>334881.21000000002</v>
      </c>
      <c r="Q2308" s="37">
        <v>334881.21000000002</v>
      </c>
      <c r="R2308" s="37">
        <v>334881.21000000002</v>
      </c>
      <c r="S2308" s="37">
        <v>334881.21000000002</v>
      </c>
    </row>
    <row r="2309" spans="2:19">
      <c r="B2309" s="6">
        <v>1996</v>
      </c>
      <c r="C2309" s="37">
        <v>347618.55</v>
      </c>
      <c r="D2309" s="37">
        <v>347618.55</v>
      </c>
      <c r="E2309" s="37">
        <v>347618.55</v>
      </c>
      <c r="F2309" s="37">
        <v>347618.55</v>
      </c>
      <c r="G2309" s="37">
        <v>347618.55</v>
      </c>
      <c r="H2309" s="37">
        <v>347618.55</v>
      </c>
      <c r="I2309" s="37">
        <v>347618.55</v>
      </c>
      <c r="J2309" s="37">
        <v>347618.55</v>
      </c>
      <c r="K2309" s="37">
        <v>347618.55</v>
      </c>
      <c r="L2309" s="37">
        <v>347618.55</v>
      </c>
      <c r="M2309" s="37">
        <v>347618.55</v>
      </c>
      <c r="N2309" s="37">
        <v>347618.55</v>
      </c>
      <c r="O2309" s="37">
        <v>347618.55</v>
      </c>
      <c r="P2309" s="37">
        <v>347618.55</v>
      </c>
      <c r="Q2309" s="37">
        <v>347618.55</v>
      </c>
      <c r="R2309" s="37">
        <v>347618.55</v>
      </c>
      <c r="S2309" s="37">
        <v>347618.55</v>
      </c>
    </row>
    <row r="2310" spans="2:19">
      <c r="B2310" s="6">
        <v>1995</v>
      </c>
      <c r="C2310" s="37">
        <v>202601.04</v>
      </c>
      <c r="D2310" s="37">
        <v>202601.04</v>
      </c>
      <c r="E2310" s="37">
        <v>202601.04</v>
      </c>
      <c r="F2310" s="37">
        <v>202601.04</v>
      </c>
      <c r="G2310" s="37">
        <v>202601.04</v>
      </c>
      <c r="H2310" s="37">
        <v>202601.04</v>
      </c>
      <c r="I2310" s="37">
        <v>202601.04</v>
      </c>
      <c r="J2310" s="37">
        <v>202601.04</v>
      </c>
      <c r="K2310" s="37">
        <v>202601.04</v>
      </c>
      <c r="L2310" s="37">
        <v>202601.04</v>
      </c>
      <c r="M2310" s="37">
        <v>202601.04</v>
      </c>
      <c r="N2310" s="37">
        <v>202601.04</v>
      </c>
      <c r="O2310" s="37">
        <v>202601.04</v>
      </c>
      <c r="P2310" s="37">
        <v>202601.04</v>
      </c>
      <c r="Q2310" s="37">
        <v>202601.04</v>
      </c>
      <c r="R2310" s="37">
        <v>202601.04</v>
      </c>
      <c r="S2310" s="37">
        <v>202601.04</v>
      </c>
    </row>
    <row r="2311" spans="2:19">
      <c r="B2311" s="6">
        <v>1994</v>
      </c>
      <c r="C2311" s="37">
        <v>406443.01</v>
      </c>
      <c r="D2311" s="37">
        <v>406443.01</v>
      </c>
      <c r="E2311" s="37">
        <v>406443.01</v>
      </c>
      <c r="F2311" s="37">
        <v>406443.01</v>
      </c>
      <c r="G2311" s="37">
        <v>406443.01</v>
      </c>
      <c r="H2311" s="37">
        <v>406443.01</v>
      </c>
      <c r="I2311" s="37">
        <v>406443.01</v>
      </c>
      <c r="J2311" s="37">
        <v>406443.01</v>
      </c>
      <c r="K2311" s="37">
        <v>406443.01</v>
      </c>
      <c r="L2311" s="37">
        <v>406443.01</v>
      </c>
      <c r="M2311" s="37">
        <v>406443.01</v>
      </c>
      <c r="N2311" s="37">
        <v>406443.01</v>
      </c>
      <c r="O2311" s="37">
        <v>406443.01</v>
      </c>
      <c r="P2311" s="37">
        <v>406443.01</v>
      </c>
      <c r="Q2311" s="37">
        <v>406443.01</v>
      </c>
      <c r="R2311" s="37">
        <v>406443.01</v>
      </c>
      <c r="S2311" s="37">
        <v>406443.01</v>
      </c>
    </row>
    <row r="2312" spans="2:19">
      <c r="B2312" s="6">
        <v>1993</v>
      </c>
      <c r="C2312" s="37">
        <v>402251</v>
      </c>
      <c r="D2312" s="37">
        <v>402251</v>
      </c>
      <c r="E2312" s="37">
        <v>402251</v>
      </c>
      <c r="F2312" s="37">
        <v>402251</v>
      </c>
      <c r="G2312" s="37">
        <v>402251</v>
      </c>
      <c r="H2312" s="37">
        <v>402251</v>
      </c>
      <c r="I2312" s="37">
        <v>402251</v>
      </c>
      <c r="J2312" s="37">
        <v>402251</v>
      </c>
      <c r="K2312" s="37">
        <v>402251</v>
      </c>
      <c r="L2312" s="37">
        <v>402251</v>
      </c>
      <c r="M2312" s="37">
        <v>402251</v>
      </c>
      <c r="N2312" s="37">
        <v>402251</v>
      </c>
      <c r="O2312" s="37">
        <v>402251</v>
      </c>
      <c r="P2312" s="37">
        <v>402251</v>
      </c>
      <c r="Q2312" s="37">
        <v>402251</v>
      </c>
      <c r="R2312" s="37">
        <v>402251</v>
      </c>
      <c r="S2312" s="37">
        <v>402251</v>
      </c>
    </row>
    <row r="2313" spans="2:19">
      <c r="B2313" s="6">
        <v>1992</v>
      </c>
      <c r="C2313" s="37">
        <v>69262.460000000006</v>
      </c>
      <c r="D2313" s="37">
        <v>69262.460000000006</v>
      </c>
      <c r="E2313" s="37">
        <v>69262.460000000006</v>
      </c>
      <c r="F2313" s="37">
        <v>69262.460000000006</v>
      </c>
      <c r="G2313" s="37">
        <v>69262.460000000006</v>
      </c>
      <c r="H2313" s="37">
        <v>69262.460000000006</v>
      </c>
      <c r="I2313" s="37">
        <v>69262.460000000006</v>
      </c>
      <c r="J2313" s="37">
        <v>69262.460000000006</v>
      </c>
      <c r="K2313" s="37">
        <v>69262.460000000006</v>
      </c>
      <c r="L2313" s="37">
        <v>69262.460000000006</v>
      </c>
      <c r="M2313" s="37">
        <v>69262.460000000006</v>
      </c>
      <c r="N2313" s="37">
        <v>69262.460000000006</v>
      </c>
      <c r="O2313" s="37">
        <v>69262.460000000006</v>
      </c>
      <c r="P2313" s="37">
        <v>69262.460000000006</v>
      </c>
      <c r="Q2313" s="37">
        <v>69262.460000000006</v>
      </c>
      <c r="R2313" s="37">
        <v>69262.460000000006</v>
      </c>
      <c r="S2313" s="37">
        <v>69262.460000000006</v>
      </c>
    </row>
    <row r="2314" spans="2:19">
      <c r="B2314" s="6">
        <v>1991</v>
      </c>
      <c r="C2314" s="37">
        <v>90113.91</v>
      </c>
      <c r="D2314" s="37">
        <v>90113.91</v>
      </c>
      <c r="E2314" s="37">
        <v>90113.91</v>
      </c>
      <c r="F2314" s="37">
        <v>90113.91</v>
      </c>
      <c r="G2314" s="37">
        <v>90113.91</v>
      </c>
      <c r="H2314" s="37">
        <v>90113.91</v>
      </c>
      <c r="I2314" s="37">
        <v>90113.91</v>
      </c>
      <c r="J2314" s="37">
        <v>90113.91</v>
      </c>
      <c r="K2314" s="37">
        <v>90113.91</v>
      </c>
      <c r="L2314" s="37">
        <v>90113.91</v>
      </c>
      <c r="M2314" s="37">
        <v>90113.91</v>
      </c>
      <c r="N2314" s="37">
        <v>90113.91</v>
      </c>
      <c r="O2314" s="37">
        <v>90113.91</v>
      </c>
      <c r="P2314" s="37">
        <v>90113.91</v>
      </c>
      <c r="Q2314" s="37">
        <v>90113.91</v>
      </c>
      <c r="R2314" s="37">
        <v>90113.91</v>
      </c>
      <c r="S2314" s="37">
        <v>90113.91</v>
      </c>
    </row>
    <row r="2315" spans="2:19">
      <c r="B2315" s="6">
        <v>1990</v>
      </c>
      <c r="C2315" s="37">
        <v>95835.28</v>
      </c>
      <c r="D2315" s="37">
        <v>95835.28</v>
      </c>
      <c r="E2315" s="37">
        <v>95835.28</v>
      </c>
      <c r="F2315" s="37">
        <v>95835.28</v>
      </c>
      <c r="G2315" s="37">
        <v>95835.28</v>
      </c>
      <c r="H2315" s="37">
        <v>95835.28</v>
      </c>
      <c r="I2315" s="37">
        <v>95835.28</v>
      </c>
      <c r="J2315" s="37">
        <v>95835.28</v>
      </c>
      <c r="K2315" s="37">
        <v>95835.28</v>
      </c>
      <c r="L2315" s="37">
        <v>95835.28</v>
      </c>
      <c r="M2315" s="37">
        <v>95835.28</v>
      </c>
      <c r="N2315" s="37">
        <v>95835.28</v>
      </c>
      <c r="O2315" s="37">
        <v>95835.28</v>
      </c>
      <c r="P2315" s="37">
        <v>95835.28</v>
      </c>
      <c r="Q2315" s="37">
        <v>95835.28</v>
      </c>
      <c r="R2315" s="37">
        <v>95835.28</v>
      </c>
      <c r="S2315" s="37">
        <v>95835.28</v>
      </c>
    </row>
    <row r="2316" spans="2:19">
      <c r="B2316" s="6">
        <v>1989</v>
      </c>
      <c r="C2316" s="37">
        <v>927.78</v>
      </c>
      <c r="D2316" s="37">
        <v>927.78</v>
      </c>
      <c r="E2316" s="37">
        <v>927.78</v>
      </c>
      <c r="F2316" s="37">
        <v>927.78</v>
      </c>
      <c r="G2316" s="37">
        <v>927.78</v>
      </c>
      <c r="H2316" s="37">
        <v>927.78</v>
      </c>
      <c r="I2316" s="37">
        <v>927.78</v>
      </c>
      <c r="J2316" s="37">
        <v>927.78</v>
      </c>
      <c r="K2316" s="37">
        <v>927.78</v>
      </c>
      <c r="L2316" s="37">
        <v>927.78</v>
      </c>
      <c r="M2316" s="37">
        <v>927.78</v>
      </c>
      <c r="N2316" s="37">
        <v>927.78</v>
      </c>
      <c r="O2316" s="37">
        <v>927.78</v>
      </c>
      <c r="P2316" s="37">
        <v>927.78</v>
      </c>
      <c r="Q2316" s="37">
        <v>927.78</v>
      </c>
      <c r="R2316" s="37">
        <v>927.78</v>
      </c>
      <c r="S2316" s="37">
        <v>927.78</v>
      </c>
    </row>
    <row r="2317" spans="2:19">
      <c r="B2317" s="6">
        <v>1988</v>
      </c>
      <c r="C2317" s="37">
        <v>77384.02</v>
      </c>
      <c r="D2317" s="37">
        <v>77384.02</v>
      </c>
      <c r="E2317" s="37">
        <v>77384.02</v>
      </c>
      <c r="F2317" s="37">
        <v>77384.02</v>
      </c>
      <c r="G2317" s="37">
        <v>77384.02</v>
      </c>
      <c r="H2317" s="37">
        <v>77384.02</v>
      </c>
      <c r="I2317" s="37">
        <v>77384.02</v>
      </c>
      <c r="J2317" s="37">
        <v>77384.02</v>
      </c>
      <c r="K2317" s="37">
        <v>77384.02</v>
      </c>
      <c r="L2317" s="37">
        <v>77384.02</v>
      </c>
      <c r="M2317" s="37">
        <v>77384.02</v>
      </c>
      <c r="N2317" s="37">
        <v>77384.02</v>
      </c>
      <c r="O2317" s="37">
        <v>77384.02</v>
      </c>
      <c r="P2317" s="37">
        <v>77384.02</v>
      </c>
      <c r="Q2317" s="37">
        <v>77384.02</v>
      </c>
      <c r="R2317" s="37">
        <v>77384.02</v>
      </c>
      <c r="S2317" s="37">
        <v>77384.02</v>
      </c>
    </row>
    <row r="2318" spans="2:19">
      <c r="B2318" s="6">
        <v>1987</v>
      </c>
      <c r="C2318" s="37">
        <v>148084.95000000001</v>
      </c>
      <c r="D2318" s="37">
        <v>148084.95000000001</v>
      </c>
      <c r="E2318" s="37">
        <v>148084.95000000001</v>
      </c>
      <c r="F2318" s="37">
        <v>148084.95000000001</v>
      </c>
      <c r="G2318" s="37">
        <v>148084.95000000001</v>
      </c>
      <c r="H2318" s="37">
        <v>148084.95000000001</v>
      </c>
      <c r="I2318" s="37">
        <v>148084.95000000001</v>
      </c>
      <c r="J2318" s="37">
        <v>148084.95000000001</v>
      </c>
      <c r="K2318" s="37">
        <v>148084.95000000001</v>
      </c>
      <c r="L2318" s="37">
        <v>148084.95000000001</v>
      </c>
      <c r="M2318" s="37">
        <v>148084.95000000001</v>
      </c>
      <c r="N2318" s="37">
        <v>148084.95000000001</v>
      </c>
      <c r="O2318" s="37">
        <v>148084.95000000001</v>
      </c>
      <c r="P2318" s="37">
        <v>148084.95000000001</v>
      </c>
      <c r="Q2318" s="37">
        <v>148084.95000000001</v>
      </c>
      <c r="R2318" s="37">
        <v>148084.95000000001</v>
      </c>
      <c r="S2318" s="37">
        <v>148084.95000000001</v>
      </c>
    </row>
    <row r="2319" spans="2:19">
      <c r="B2319" s="6">
        <v>1986</v>
      </c>
      <c r="C2319" s="37">
        <v>102811.24</v>
      </c>
      <c r="D2319" s="37">
        <v>102811.24</v>
      </c>
      <c r="E2319" s="37">
        <v>102811.24</v>
      </c>
      <c r="F2319" s="37">
        <v>102811.24</v>
      </c>
      <c r="G2319" s="37">
        <v>102811.24</v>
      </c>
      <c r="H2319" s="37">
        <v>102811.24</v>
      </c>
      <c r="I2319" s="37">
        <v>102811.24</v>
      </c>
      <c r="J2319" s="37">
        <v>102811.24</v>
      </c>
      <c r="K2319" s="37">
        <v>102811.24</v>
      </c>
      <c r="L2319" s="37">
        <v>102811.24</v>
      </c>
      <c r="M2319" s="37">
        <v>102811.24</v>
      </c>
      <c r="N2319" s="37">
        <v>102811.24</v>
      </c>
      <c r="O2319" s="37">
        <v>102811.24</v>
      </c>
      <c r="P2319" s="37">
        <v>102811.24</v>
      </c>
      <c r="Q2319" s="37">
        <v>102811.24</v>
      </c>
      <c r="R2319" s="37">
        <v>84097.459999999992</v>
      </c>
      <c r="S2319" s="37">
        <v>84097.459999999992</v>
      </c>
    </row>
    <row r="2320" spans="2:19">
      <c r="B2320" s="6">
        <v>1985</v>
      </c>
      <c r="C2320" s="37">
        <v>84951.569999999992</v>
      </c>
      <c r="D2320" s="37">
        <v>84951.569999999992</v>
      </c>
      <c r="E2320" s="37">
        <v>84951.569999999992</v>
      </c>
      <c r="F2320" s="37">
        <v>84951.569999999992</v>
      </c>
      <c r="G2320" s="37">
        <v>84951.569999999992</v>
      </c>
      <c r="H2320" s="37">
        <v>84951.569999999992</v>
      </c>
      <c r="I2320" s="37">
        <v>84951.569999999992</v>
      </c>
      <c r="J2320" s="37">
        <v>84951.569999999992</v>
      </c>
      <c r="K2320" s="37">
        <v>84951.569999999992</v>
      </c>
      <c r="L2320" s="37">
        <v>84951.569999999992</v>
      </c>
      <c r="M2320" s="37">
        <v>84951.569999999992</v>
      </c>
      <c r="N2320" s="37">
        <v>84951.569999999992</v>
      </c>
      <c r="O2320" s="37">
        <v>84951.569999999992</v>
      </c>
      <c r="P2320" s="37">
        <v>84951.569999999992</v>
      </c>
      <c r="Q2320" s="37">
        <v>84951.569999999992</v>
      </c>
      <c r="R2320" s="37">
        <v>84951.569999999992</v>
      </c>
      <c r="S2320" s="37">
        <v>84951.569999999992</v>
      </c>
    </row>
    <row r="2321" spans="2:19">
      <c r="B2321" s="6">
        <v>1984</v>
      </c>
      <c r="C2321" s="37">
        <v>63698</v>
      </c>
      <c r="D2321" s="37">
        <v>63698</v>
      </c>
      <c r="E2321" s="37">
        <v>63698</v>
      </c>
      <c r="F2321" s="37">
        <v>63698</v>
      </c>
      <c r="G2321" s="37">
        <v>63698</v>
      </c>
      <c r="H2321" s="37">
        <v>63698</v>
      </c>
      <c r="I2321" s="37">
        <v>63698</v>
      </c>
      <c r="J2321" s="37">
        <v>63698</v>
      </c>
      <c r="K2321" s="37">
        <v>63698</v>
      </c>
      <c r="L2321" s="37">
        <v>63698</v>
      </c>
      <c r="M2321" s="37">
        <v>63698</v>
      </c>
      <c r="N2321" s="37">
        <v>63698</v>
      </c>
      <c r="O2321" s="37">
        <v>63698</v>
      </c>
      <c r="P2321" s="37">
        <v>63698</v>
      </c>
      <c r="Q2321" s="37">
        <v>63698</v>
      </c>
      <c r="R2321" s="37">
        <v>63698</v>
      </c>
      <c r="S2321" s="37">
        <v>63698</v>
      </c>
    </row>
    <row r="2322" spans="2:19">
      <c r="B2322" s="6">
        <v>1983</v>
      </c>
      <c r="C2322" s="37">
        <v>61176.020000000004</v>
      </c>
      <c r="D2322" s="37">
        <v>61176.020000000004</v>
      </c>
      <c r="E2322" s="37">
        <v>61176.020000000004</v>
      </c>
      <c r="F2322" s="37">
        <v>61176.020000000004</v>
      </c>
      <c r="G2322" s="37">
        <v>61176.020000000004</v>
      </c>
      <c r="H2322" s="37">
        <v>61176.020000000004</v>
      </c>
      <c r="I2322" s="37">
        <v>61176.020000000004</v>
      </c>
      <c r="J2322" s="37">
        <v>61176.020000000004</v>
      </c>
      <c r="K2322" s="37">
        <v>61176.020000000004</v>
      </c>
      <c r="L2322" s="37">
        <v>61176.020000000004</v>
      </c>
      <c r="M2322" s="37">
        <v>61176.020000000004</v>
      </c>
      <c r="N2322" s="37">
        <v>61176.020000000004</v>
      </c>
      <c r="O2322" s="37">
        <v>61176.020000000004</v>
      </c>
      <c r="P2322" s="37">
        <v>61176.020000000004</v>
      </c>
      <c r="Q2322" s="37">
        <v>61176.020000000004</v>
      </c>
      <c r="R2322" s="37">
        <v>61176.020000000004</v>
      </c>
      <c r="S2322" s="37">
        <v>61176.020000000004</v>
      </c>
    </row>
    <row r="2323" spans="2:19">
      <c r="B2323" s="6">
        <v>1982</v>
      </c>
      <c r="C2323" s="37">
        <v>4423.7</v>
      </c>
      <c r="D2323" s="37">
        <v>4423.7</v>
      </c>
      <c r="E2323" s="37">
        <v>4423.7</v>
      </c>
      <c r="F2323" s="37">
        <v>4423.7</v>
      </c>
      <c r="G2323" s="37">
        <v>4423.7</v>
      </c>
      <c r="H2323" s="37">
        <v>4423.7</v>
      </c>
      <c r="I2323" s="37">
        <v>4423.7</v>
      </c>
      <c r="J2323" s="37">
        <v>4423.7</v>
      </c>
      <c r="K2323" s="37">
        <v>4423.7</v>
      </c>
      <c r="L2323" s="37">
        <v>4423.7</v>
      </c>
      <c r="M2323" s="37">
        <v>4423.7</v>
      </c>
      <c r="N2323" s="37">
        <v>4423.7</v>
      </c>
      <c r="O2323" s="37">
        <v>4423.7</v>
      </c>
      <c r="P2323" s="37">
        <v>4423.7</v>
      </c>
      <c r="Q2323" s="37">
        <v>4423.7</v>
      </c>
      <c r="R2323" s="37">
        <v>4423.7</v>
      </c>
      <c r="S2323" s="37">
        <v>4423.7</v>
      </c>
    </row>
    <row r="2324" spans="2:19">
      <c r="B2324" s="6">
        <v>1981</v>
      </c>
      <c r="C2324" s="37">
        <v>26112.99</v>
      </c>
      <c r="D2324" s="37">
        <v>26112.99</v>
      </c>
      <c r="E2324" s="37">
        <v>26112.99</v>
      </c>
      <c r="F2324" s="37">
        <v>26112.99</v>
      </c>
      <c r="G2324" s="37">
        <v>26112.99</v>
      </c>
      <c r="H2324" s="37">
        <v>26112.99</v>
      </c>
      <c r="I2324" s="37">
        <v>26112.99</v>
      </c>
      <c r="J2324" s="37">
        <v>26112.99</v>
      </c>
      <c r="K2324" s="37">
        <v>26112.99</v>
      </c>
      <c r="L2324" s="37">
        <v>26112.99</v>
      </c>
      <c r="M2324" s="37">
        <v>26112.99</v>
      </c>
      <c r="N2324" s="37">
        <v>26112.99</v>
      </c>
      <c r="O2324" s="37">
        <v>26112.99</v>
      </c>
      <c r="P2324" s="37">
        <v>26112.99</v>
      </c>
      <c r="Q2324" s="37">
        <v>26112.99</v>
      </c>
      <c r="R2324" s="37">
        <v>8863.1899999999914</v>
      </c>
      <c r="S2324" s="37">
        <v>8863.1899999999914</v>
      </c>
    </row>
    <row r="2325" spans="2:19">
      <c r="B2325" s="6">
        <v>1980</v>
      </c>
      <c r="C2325" s="37">
        <v>9439.75</v>
      </c>
      <c r="D2325" s="37">
        <v>9439.75</v>
      </c>
      <c r="E2325" s="37">
        <v>9439.75</v>
      </c>
      <c r="F2325" s="37">
        <v>9439.75</v>
      </c>
      <c r="G2325" s="37">
        <v>9439.75</v>
      </c>
      <c r="H2325" s="37">
        <v>9439.75</v>
      </c>
      <c r="I2325" s="37">
        <v>9439.75</v>
      </c>
      <c r="J2325" s="37">
        <v>9439.75</v>
      </c>
      <c r="K2325" s="37">
        <v>9439.75</v>
      </c>
      <c r="L2325" s="37">
        <v>9439.75</v>
      </c>
      <c r="M2325" s="37">
        <v>9439.75</v>
      </c>
      <c r="N2325" s="37">
        <v>9439.75</v>
      </c>
      <c r="O2325" s="37">
        <v>9439.75</v>
      </c>
      <c r="P2325" s="37">
        <v>9439.75</v>
      </c>
      <c r="Q2325" s="37">
        <v>9439.75</v>
      </c>
      <c r="R2325" s="37">
        <v>576.55999999999949</v>
      </c>
      <c r="S2325" s="37">
        <v>576.55999999999949</v>
      </c>
    </row>
    <row r="2326" spans="2:19">
      <c r="B2326" s="6">
        <v>1979</v>
      </c>
      <c r="C2326" s="37">
        <v>30514.15</v>
      </c>
      <c r="D2326" s="37">
        <v>30514.15</v>
      </c>
      <c r="E2326" s="37">
        <v>30514.15</v>
      </c>
      <c r="F2326" s="37">
        <v>30514.15</v>
      </c>
      <c r="G2326" s="37">
        <v>30514.15</v>
      </c>
      <c r="H2326" s="37">
        <v>30514.15</v>
      </c>
      <c r="I2326" s="37">
        <v>30514.15</v>
      </c>
      <c r="J2326" s="37">
        <v>30514.15</v>
      </c>
      <c r="K2326" s="37">
        <v>30514.15</v>
      </c>
      <c r="L2326" s="37">
        <v>30514.15</v>
      </c>
      <c r="M2326" s="37">
        <v>30514.15</v>
      </c>
      <c r="N2326" s="37">
        <v>30514.15</v>
      </c>
      <c r="O2326" s="37">
        <v>30514.15</v>
      </c>
      <c r="P2326" s="37">
        <v>30514.15</v>
      </c>
      <c r="Q2326" s="37">
        <v>30514.15</v>
      </c>
      <c r="R2326" s="37">
        <v>30514.15</v>
      </c>
      <c r="S2326" s="37">
        <v>30514.15</v>
      </c>
    </row>
    <row r="2327" spans="2:19">
      <c r="B2327" s="6">
        <v>1978</v>
      </c>
      <c r="C2327" s="37">
        <v>44433.119999999995</v>
      </c>
      <c r="D2327" s="37">
        <v>44433.119999999995</v>
      </c>
      <c r="E2327" s="37">
        <v>44433.119999999995</v>
      </c>
      <c r="F2327" s="37">
        <v>44433.119999999995</v>
      </c>
      <c r="G2327" s="37">
        <v>44433.119999999995</v>
      </c>
      <c r="H2327" s="37">
        <v>44433.119999999995</v>
      </c>
      <c r="I2327" s="37">
        <v>44433.119999999995</v>
      </c>
      <c r="J2327" s="37">
        <v>44433.119999999995</v>
      </c>
      <c r="K2327" s="37">
        <v>44433.119999999995</v>
      </c>
      <c r="L2327" s="37">
        <v>44433.119999999995</v>
      </c>
      <c r="M2327" s="37">
        <v>44433.119999999995</v>
      </c>
      <c r="N2327" s="37">
        <v>44433.119999999995</v>
      </c>
      <c r="O2327" s="37">
        <v>44433.119999999995</v>
      </c>
      <c r="P2327" s="37">
        <v>44433.119999999995</v>
      </c>
      <c r="Q2327" s="37">
        <v>44433.119999999995</v>
      </c>
      <c r="R2327" s="37">
        <v>32801.459999999992</v>
      </c>
      <c r="S2327" s="37">
        <v>32801.459999999992</v>
      </c>
    </row>
    <row r="2328" spans="2:19">
      <c r="B2328" s="6">
        <v>1977</v>
      </c>
      <c r="C2328" s="37">
        <v>45245.83</v>
      </c>
      <c r="D2328" s="37">
        <v>45245.83</v>
      </c>
      <c r="E2328" s="37">
        <v>45245.83</v>
      </c>
      <c r="F2328" s="37">
        <v>45245.83</v>
      </c>
      <c r="G2328" s="37">
        <v>45245.83</v>
      </c>
      <c r="H2328" s="37">
        <v>45245.83</v>
      </c>
      <c r="I2328" s="37">
        <v>45245.83</v>
      </c>
      <c r="J2328" s="37">
        <v>45245.83</v>
      </c>
      <c r="K2328" s="37">
        <v>45245.83</v>
      </c>
      <c r="L2328" s="37">
        <v>45245.83</v>
      </c>
      <c r="M2328" s="37">
        <v>45245.83</v>
      </c>
      <c r="N2328" s="37">
        <v>45245.83</v>
      </c>
      <c r="O2328" s="37">
        <v>45245.83</v>
      </c>
      <c r="P2328" s="37">
        <v>45245.83</v>
      </c>
      <c r="Q2328" s="37">
        <v>45245.83</v>
      </c>
      <c r="R2328" s="37">
        <v>45245.83</v>
      </c>
      <c r="S2328" s="37">
        <v>45245.83</v>
      </c>
    </row>
    <row r="2329" spans="2:19">
      <c r="B2329" s="6">
        <v>1976</v>
      </c>
      <c r="C2329" s="37">
        <v>11606.3</v>
      </c>
      <c r="D2329" s="37">
        <v>11606.3</v>
      </c>
      <c r="E2329" s="37">
        <v>11606.3</v>
      </c>
      <c r="F2329" s="37">
        <v>11606.3</v>
      </c>
      <c r="G2329" s="37">
        <v>11606.3</v>
      </c>
      <c r="H2329" s="37">
        <v>11606.3</v>
      </c>
      <c r="I2329" s="37">
        <v>11606.3</v>
      </c>
      <c r="J2329" s="37">
        <v>11606.3</v>
      </c>
      <c r="K2329" s="37">
        <v>11606.3</v>
      </c>
      <c r="L2329" s="37">
        <v>11606.3</v>
      </c>
      <c r="M2329" s="37">
        <v>11606.3</v>
      </c>
      <c r="N2329" s="37">
        <v>11606.3</v>
      </c>
      <c r="O2329" s="37">
        <v>11606.3</v>
      </c>
      <c r="P2329" s="37">
        <v>11606.3</v>
      </c>
      <c r="Q2329" s="37">
        <v>11606.3</v>
      </c>
      <c r="R2329" s="37">
        <v>11606.3</v>
      </c>
      <c r="S2329" s="37">
        <v>11606.3</v>
      </c>
    </row>
    <row r="2330" spans="2:19">
      <c r="B2330" s="6">
        <v>1975</v>
      </c>
      <c r="C2330" s="37">
        <v>32269.010000000002</v>
      </c>
      <c r="D2330" s="37">
        <v>32269.010000000002</v>
      </c>
      <c r="E2330" s="37">
        <v>32269.010000000002</v>
      </c>
      <c r="F2330" s="37">
        <v>32269.010000000002</v>
      </c>
      <c r="G2330" s="37">
        <v>32269.010000000002</v>
      </c>
      <c r="H2330" s="37">
        <v>32269.010000000002</v>
      </c>
      <c r="I2330" s="37">
        <v>32269.010000000002</v>
      </c>
      <c r="J2330" s="37">
        <v>32269.010000000002</v>
      </c>
      <c r="K2330" s="37">
        <v>32269.010000000002</v>
      </c>
      <c r="L2330" s="37">
        <v>32269.010000000002</v>
      </c>
      <c r="M2330" s="37">
        <v>32269.010000000002</v>
      </c>
      <c r="N2330" s="37">
        <v>32269.010000000002</v>
      </c>
      <c r="O2330" s="37">
        <v>32269.010000000002</v>
      </c>
      <c r="P2330" s="37">
        <v>32269.010000000002</v>
      </c>
      <c r="Q2330" s="37">
        <v>32269.010000000002</v>
      </c>
      <c r="R2330" s="37">
        <v>32269.010000000002</v>
      </c>
      <c r="S2330" s="37">
        <v>32269.010000000002</v>
      </c>
    </row>
    <row r="2331" spans="2:19">
      <c r="B2331" s="6">
        <v>1974</v>
      </c>
      <c r="C2331" s="37">
        <v>73419.490000000005</v>
      </c>
      <c r="D2331" s="37">
        <v>73419.490000000005</v>
      </c>
      <c r="E2331" s="37">
        <v>73419.490000000005</v>
      </c>
      <c r="F2331" s="37">
        <v>73419.490000000005</v>
      </c>
      <c r="G2331" s="37">
        <v>73419.490000000005</v>
      </c>
      <c r="H2331" s="37">
        <v>73419.490000000005</v>
      </c>
      <c r="I2331" s="37">
        <v>73419.490000000005</v>
      </c>
      <c r="J2331" s="37">
        <v>73419.490000000005</v>
      </c>
      <c r="K2331" s="37">
        <v>73419.490000000005</v>
      </c>
      <c r="L2331" s="37">
        <v>73419.490000000005</v>
      </c>
      <c r="M2331" s="37">
        <v>73419.490000000005</v>
      </c>
      <c r="N2331" s="37">
        <v>73419.490000000005</v>
      </c>
      <c r="O2331" s="37">
        <v>73419.490000000005</v>
      </c>
      <c r="P2331" s="37">
        <v>73419.490000000005</v>
      </c>
      <c r="Q2331" s="37">
        <v>73419.490000000005</v>
      </c>
      <c r="R2331" s="37">
        <v>73419.490000000005</v>
      </c>
      <c r="S2331" s="37">
        <v>73419.490000000005</v>
      </c>
    </row>
    <row r="2332" spans="2:19">
      <c r="B2332" s="6">
        <v>1973</v>
      </c>
      <c r="C2332" s="37">
        <v>33385.199999999997</v>
      </c>
      <c r="D2332" s="37">
        <v>33385.199999999997</v>
      </c>
      <c r="E2332" s="37">
        <v>33385.199999999997</v>
      </c>
      <c r="F2332" s="37">
        <v>33385.199999999997</v>
      </c>
      <c r="G2332" s="37">
        <v>33385.199999999997</v>
      </c>
      <c r="H2332" s="37">
        <v>33385.199999999997</v>
      </c>
      <c r="I2332" s="37">
        <v>33385.199999999997</v>
      </c>
      <c r="J2332" s="37">
        <v>33385.199999999997</v>
      </c>
      <c r="K2332" s="37">
        <v>33385.199999999997</v>
      </c>
      <c r="L2332" s="37">
        <v>33385.199999999997</v>
      </c>
      <c r="M2332" s="37">
        <v>33385.199999999997</v>
      </c>
      <c r="N2332" s="37">
        <v>33385.199999999997</v>
      </c>
      <c r="O2332" s="37">
        <v>33385.199999999997</v>
      </c>
      <c r="P2332" s="37">
        <v>33385.199999999997</v>
      </c>
      <c r="Q2332" s="37">
        <v>33385.199999999997</v>
      </c>
      <c r="R2332" s="37">
        <v>33385.199999999997</v>
      </c>
      <c r="S2332" s="37">
        <v>33385.199999999997</v>
      </c>
    </row>
    <row r="2333" spans="2:19">
      <c r="B2333" s="6">
        <v>1972</v>
      </c>
      <c r="C2333" s="37">
        <v>74806.080000000002</v>
      </c>
      <c r="D2333" s="37">
        <v>74806.080000000002</v>
      </c>
      <c r="E2333" s="37">
        <v>74806.080000000002</v>
      </c>
      <c r="F2333" s="37">
        <v>74806.080000000002</v>
      </c>
      <c r="G2333" s="37">
        <v>74806.080000000002</v>
      </c>
      <c r="H2333" s="37">
        <v>74806.080000000002</v>
      </c>
      <c r="I2333" s="37">
        <v>74806.080000000002</v>
      </c>
      <c r="J2333" s="37">
        <v>74806.080000000002</v>
      </c>
      <c r="K2333" s="37">
        <v>74806.080000000002</v>
      </c>
      <c r="L2333" s="37">
        <v>74806.080000000002</v>
      </c>
      <c r="M2333" s="37">
        <v>74806.080000000002</v>
      </c>
      <c r="N2333" s="37">
        <v>74806.080000000002</v>
      </c>
      <c r="O2333" s="37">
        <v>74806.080000000002</v>
      </c>
      <c r="P2333" s="37">
        <v>74806.080000000002</v>
      </c>
      <c r="Q2333" s="37">
        <v>74806.080000000002</v>
      </c>
      <c r="R2333" s="37">
        <v>74806.080000000002</v>
      </c>
      <c r="S2333" s="37">
        <v>74806.080000000002</v>
      </c>
    </row>
    <row r="2334" spans="2:19">
      <c r="B2334" s="6">
        <v>1971</v>
      </c>
      <c r="C2334" s="37">
        <v>55621.3</v>
      </c>
      <c r="D2334" s="37">
        <v>55621.3</v>
      </c>
      <c r="E2334" s="37">
        <v>55621.3</v>
      </c>
      <c r="F2334" s="37">
        <v>55621.3</v>
      </c>
      <c r="G2334" s="37">
        <v>55621.3</v>
      </c>
      <c r="H2334" s="37">
        <v>55621.3</v>
      </c>
      <c r="I2334" s="37">
        <v>55621.3</v>
      </c>
      <c r="J2334" s="37">
        <v>55621.3</v>
      </c>
      <c r="K2334" s="37">
        <v>55621.3</v>
      </c>
      <c r="L2334" s="37">
        <v>55621.3</v>
      </c>
      <c r="M2334" s="37">
        <v>55621.3</v>
      </c>
      <c r="N2334" s="37">
        <v>55621.3</v>
      </c>
      <c r="O2334" s="37">
        <v>55621.3</v>
      </c>
      <c r="P2334" s="37">
        <v>55621.3</v>
      </c>
      <c r="Q2334" s="37">
        <v>55621.3</v>
      </c>
      <c r="R2334" s="37">
        <v>55621.3</v>
      </c>
      <c r="S2334" s="37">
        <v>55621.3</v>
      </c>
    </row>
    <row r="2335" spans="2:19">
      <c r="B2335" s="6">
        <v>1970</v>
      </c>
      <c r="C2335" s="37">
        <v>7344.8899999999994</v>
      </c>
      <c r="D2335" s="37">
        <v>7344.8899999999994</v>
      </c>
      <c r="E2335" s="37">
        <v>7344.8899999999994</v>
      </c>
      <c r="F2335" s="37">
        <v>7344.8899999999994</v>
      </c>
      <c r="G2335" s="37">
        <v>7344.8899999999994</v>
      </c>
      <c r="H2335" s="37">
        <v>7344.8899999999994</v>
      </c>
      <c r="I2335" s="37">
        <v>7344.8899999999994</v>
      </c>
      <c r="J2335" s="37">
        <v>7344.8899999999994</v>
      </c>
      <c r="K2335" s="37">
        <v>7344.8899999999994</v>
      </c>
      <c r="L2335" s="37">
        <v>7344.8899999999994</v>
      </c>
      <c r="M2335" s="37">
        <v>7344.8899999999994</v>
      </c>
      <c r="N2335" s="37">
        <v>7344.8899999999994</v>
      </c>
      <c r="O2335" s="37">
        <v>7344.8899999999994</v>
      </c>
      <c r="P2335" s="37">
        <v>7344.8899999999994</v>
      </c>
      <c r="Q2335" s="37">
        <v>7344.8899999999994</v>
      </c>
      <c r="R2335" s="37">
        <v>7344.8899999999994</v>
      </c>
      <c r="S2335" s="37">
        <v>7344.8899999999994</v>
      </c>
    </row>
    <row r="2336" spans="2:19">
      <c r="B2336" s="6">
        <v>1969</v>
      </c>
      <c r="C2336" s="37">
        <v>26710</v>
      </c>
      <c r="D2336" s="37">
        <v>26710</v>
      </c>
      <c r="E2336" s="37">
        <v>26710</v>
      </c>
      <c r="F2336" s="37">
        <v>26710</v>
      </c>
      <c r="G2336" s="37">
        <v>26710</v>
      </c>
      <c r="H2336" s="37">
        <v>26710</v>
      </c>
      <c r="I2336" s="37">
        <v>26710</v>
      </c>
      <c r="J2336" s="37">
        <v>26710</v>
      </c>
      <c r="K2336" s="37">
        <v>26710</v>
      </c>
      <c r="L2336" s="37">
        <v>26710</v>
      </c>
      <c r="M2336" s="37">
        <v>26710</v>
      </c>
      <c r="N2336" s="37">
        <v>26710</v>
      </c>
      <c r="O2336" s="37">
        <v>26710</v>
      </c>
      <c r="P2336" s="37">
        <v>26710</v>
      </c>
      <c r="Q2336" s="37">
        <v>26710</v>
      </c>
      <c r="R2336" s="37">
        <v>26710</v>
      </c>
      <c r="S2336" s="37">
        <v>26710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4472.4599999999991</v>
      </c>
      <c r="D2338" s="37">
        <v>4472.4599999999991</v>
      </c>
      <c r="E2338" s="37">
        <v>4472.4599999999991</v>
      </c>
      <c r="F2338" s="37">
        <v>4472.4599999999991</v>
      </c>
      <c r="G2338" s="37">
        <v>4472.4599999999991</v>
      </c>
      <c r="H2338" s="37">
        <v>4472.4599999999991</v>
      </c>
      <c r="I2338" s="37">
        <v>4472.4599999999991</v>
      </c>
      <c r="J2338" s="37">
        <v>4472.4599999999991</v>
      </c>
      <c r="K2338" s="37">
        <v>4472.4599999999991</v>
      </c>
      <c r="L2338" s="37">
        <v>4472.4599999999991</v>
      </c>
      <c r="M2338" s="37">
        <v>4472.4599999999991</v>
      </c>
      <c r="N2338" s="37">
        <v>4472.4599999999991</v>
      </c>
      <c r="O2338" s="37">
        <v>4472.4599999999991</v>
      </c>
      <c r="P2338" s="37">
        <v>4472.4599999999991</v>
      </c>
      <c r="Q2338" s="37">
        <v>4472.4599999999991</v>
      </c>
      <c r="R2338" s="37">
        <v>4472.4599999999991</v>
      </c>
      <c r="S2338" s="37">
        <v>4472.4599999999991</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4676521.16</v>
      </c>
      <c r="D2376" s="8">
        <f>SUM(D2298:D2375)</f>
        <v>4676521.16</v>
      </c>
      <c r="E2376" s="8">
        <f>SUM(E2297:E2375)</f>
        <v>4689031.38</v>
      </c>
      <c r="F2376" s="8">
        <f>SUM(F2296:F2375)</f>
        <v>4689031.38</v>
      </c>
      <c r="G2376" s="8">
        <f>SUM(G2295:G2375)</f>
        <v>4689031.38</v>
      </c>
      <c r="H2376" s="8">
        <f t="shared" ref="H2376:M2376" si="24">SUM(H2289:H2375)</f>
        <v>4769152.99</v>
      </c>
      <c r="I2376" s="8">
        <f t="shared" si="24"/>
        <v>4824857.05</v>
      </c>
      <c r="J2376" s="8">
        <f t="shared" si="24"/>
        <v>4824857.05</v>
      </c>
      <c r="K2376" s="8">
        <f t="shared" si="24"/>
        <v>4827688.2</v>
      </c>
      <c r="L2376" s="8">
        <f t="shared" si="24"/>
        <v>5233568.8000000007</v>
      </c>
      <c r="M2376" s="8">
        <f t="shared" si="24"/>
        <v>5351677.4800000004</v>
      </c>
      <c r="N2376" s="11">
        <f>SUM(N2284:N2375)</f>
        <v>5394891.0425950559</v>
      </c>
      <c r="O2376" s="11">
        <f>SUM(O2284:O2375)</f>
        <v>5394891.040000001</v>
      </c>
      <c r="P2376" s="11">
        <f>SUM(P2284:P2375)</f>
        <v>5394891.040000001</v>
      </c>
      <c r="Q2376" s="11">
        <f>SUM(Q2284:Q2375)</f>
        <v>5394891.040000001</v>
      </c>
      <c r="R2376" s="11">
        <f>SUM(R2283:R2375)</f>
        <v>5322149.24</v>
      </c>
      <c r="S2376" s="11">
        <f>SUM(S2283:S2375)</f>
        <v>5322149.24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47080.65</v>
      </c>
      <c r="H2770" s="37">
        <v>47080.65</v>
      </c>
      <c r="I2770" s="37">
        <v>47080.65</v>
      </c>
      <c r="J2770" s="37">
        <v>47080.65</v>
      </c>
      <c r="K2770" s="37">
        <v>47080.65</v>
      </c>
      <c r="L2770" s="37">
        <v>47080.65</v>
      </c>
      <c r="M2770" s="37">
        <v>47080.65</v>
      </c>
      <c r="N2770" s="37">
        <v>47080.65</v>
      </c>
      <c r="O2770" s="37">
        <v>47080.65</v>
      </c>
      <c r="P2770" s="37">
        <v>47080.65</v>
      </c>
      <c r="Q2770" s="37">
        <v>47080.65</v>
      </c>
      <c r="R2770" s="37">
        <v>47080.65</v>
      </c>
      <c r="S2770" s="37">
        <v>47080.65</v>
      </c>
    </row>
    <row r="2771" spans="2:19">
      <c r="B2771" s="6">
        <v>2009</v>
      </c>
      <c r="C2771" s="36"/>
      <c r="D2771" s="36"/>
      <c r="E2771" s="36"/>
      <c r="F2771" s="37">
        <v>43564.37</v>
      </c>
      <c r="G2771" s="37">
        <v>43564.37</v>
      </c>
      <c r="H2771" s="37">
        <v>43564.37</v>
      </c>
      <c r="I2771" s="37">
        <v>43564.37</v>
      </c>
      <c r="J2771" s="37">
        <v>43564.37</v>
      </c>
      <c r="K2771" s="37">
        <v>43564.37</v>
      </c>
      <c r="L2771" s="37">
        <v>43564.37</v>
      </c>
      <c r="M2771" s="37">
        <v>43564.37</v>
      </c>
      <c r="N2771" s="37">
        <v>43564.37</v>
      </c>
      <c r="O2771" s="37">
        <v>43564.37</v>
      </c>
      <c r="P2771" s="37">
        <v>43564.37</v>
      </c>
      <c r="Q2771" s="37">
        <v>43564.37</v>
      </c>
      <c r="R2771" s="37">
        <v>43564.37</v>
      </c>
      <c r="S2771" s="37">
        <v>43564.37</v>
      </c>
    </row>
    <row r="2772" spans="2:19">
      <c r="B2772" s="6">
        <v>2008</v>
      </c>
      <c r="C2772" s="36"/>
      <c r="D2772" s="36"/>
      <c r="E2772" s="37">
        <v>94004.72</v>
      </c>
      <c r="F2772" s="37">
        <v>94004.72</v>
      </c>
      <c r="G2772" s="37">
        <v>94004.72</v>
      </c>
      <c r="H2772" s="37">
        <v>94004.72</v>
      </c>
      <c r="I2772" s="37">
        <v>94004.72</v>
      </c>
      <c r="J2772" s="37">
        <v>94004.72</v>
      </c>
      <c r="K2772" s="37">
        <v>94004.72</v>
      </c>
      <c r="L2772" s="37">
        <v>94004.72</v>
      </c>
      <c r="M2772" s="37">
        <v>94004.72</v>
      </c>
      <c r="N2772" s="37">
        <v>94004.72</v>
      </c>
      <c r="O2772" s="37">
        <v>94004.72</v>
      </c>
      <c r="P2772" s="37">
        <v>94004.72</v>
      </c>
      <c r="Q2772" s="37">
        <v>94004.72</v>
      </c>
      <c r="R2772" s="37">
        <v>94004.72</v>
      </c>
      <c r="S2772" s="37">
        <v>94004.72</v>
      </c>
    </row>
    <row r="2773" spans="2:19">
      <c r="B2773" s="6">
        <v>2007</v>
      </c>
      <c r="C2773" s="36"/>
      <c r="D2773" s="37">
        <v>116197.60999999999</v>
      </c>
      <c r="E2773" s="37">
        <v>116197.60999999999</v>
      </c>
      <c r="F2773" s="37">
        <v>116197.60999999999</v>
      </c>
      <c r="G2773" s="37">
        <v>116197.60999999999</v>
      </c>
      <c r="H2773" s="37">
        <v>116197.60999999999</v>
      </c>
      <c r="I2773" s="37">
        <v>116197.60999999999</v>
      </c>
      <c r="J2773" s="37">
        <v>116197.60999999999</v>
      </c>
      <c r="K2773" s="37">
        <v>116197.60999999999</v>
      </c>
      <c r="L2773" s="37">
        <v>116197.60999999999</v>
      </c>
      <c r="M2773" s="37">
        <v>116197.60999999999</v>
      </c>
      <c r="N2773" s="37">
        <v>116197.60999999999</v>
      </c>
      <c r="O2773" s="37">
        <v>116197.60999999999</v>
      </c>
      <c r="P2773" s="37">
        <v>116197.60999999999</v>
      </c>
      <c r="Q2773" s="37">
        <v>116197.60999999999</v>
      </c>
      <c r="R2773" s="37">
        <v>116197.60999999999</v>
      </c>
      <c r="S2773" s="37">
        <v>116197.60999999999</v>
      </c>
    </row>
    <row r="2774" spans="2:19">
      <c r="B2774" s="6">
        <v>2006</v>
      </c>
      <c r="C2774" s="37">
        <v>88506.299999999988</v>
      </c>
      <c r="D2774" s="37">
        <v>88506.299999999988</v>
      </c>
      <c r="E2774" s="37">
        <v>88506.299999999988</v>
      </c>
      <c r="F2774" s="37">
        <v>88506.299999999988</v>
      </c>
      <c r="G2774" s="37">
        <v>88506.299999999988</v>
      </c>
      <c r="H2774" s="37">
        <v>88506.299999999988</v>
      </c>
      <c r="I2774" s="37">
        <v>88506.299999999988</v>
      </c>
      <c r="J2774" s="37">
        <v>88506.299999999988</v>
      </c>
      <c r="K2774" s="37">
        <v>88506.299999999988</v>
      </c>
      <c r="L2774" s="37">
        <v>88506.299999999988</v>
      </c>
      <c r="M2774" s="37">
        <v>88506.299999999988</v>
      </c>
      <c r="N2774" s="37">
        <v>88506.299999999988</v>
      </c>
      <c r="O2774" s="37">
        <v>88506.299999999988</v>
      </c>
      <c r="P2774" s="37">
        <v>88506.299999999988</v>
      </c>
      <c r="Q2774" s="37">
        <v>88506.299999999988</v>
      </c>
      <c r="R2774" s="37">
        <v>88506.299999999988</v>
      </c>
      <c r="S2774" s="37">
        <v>88506.299999999988</v>
      </c>
    </row>
    <row r="2775" spans="2:19">
      <c r="B2775" s="6">
        <v>2005</v>
      </c>
      <c r="C2775" s="37">
        <v>193938.22</v>
      </c>
      <c r="D2775" s="37">
        <v>193938.22</v>
      </c>
      <c r="E2775" s="37">
        <v>193938.22</v>
      </c>
      <c r="F2775" s="37">
        <v>193938.22</v>
      </c>
      <c r="G2775" s="37">
        <v>193938.22</v>
      </c>
      <c r="H2775" s="37">
        <v>193938.22</v>
      </c>
      <c r="I2775" s="37">
        <v>193938.22</v>
      </c>
      <c r="J2775" s="37">
        <v>193938.22</v>
      </c>
      <c r="K2775" s="37">
        <v>193938.22</v>
      </c>
      <c r="L2775" s="37">
        <v>193938.22</v>
      </c>
      <c r="M2775" s="37">
        <v>193938.22</v>
      </c>
      <c r="N2775" s="37">
        <v>193938.22</v>
      </c>
      <c r="O2775" s="37">
        <v>193938.22</v>
      </c>
      <c r="P2775" s="37">
        <v>193938.22</v>
      </c>
      <c r="Q2775" s="37">
        <v>193938.22</v>
      </c>
      <c r="R2775" s="37">
        <v>193938.22</v>
      </c>
      <c r="S2775" s="37">
        <v>193938.22</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7201</v>
      </c>
      <c r="D2779" s="37">
        <v>7201</v>
      </c>
      <c r="E2779" s="37">
        <v>7201</v>
      </c>
      <c r="F2779" s="37">
        <v>7201</v>
      </c>
      <c r="G2779" s="37">
        <v>7201</v>
      </c>
      <c r="H2779" s="37">
        <v>7201</v>
      </c>
      <c r="I2779" s="37">
        <v>7201</v>
      </c>
      <c r="J2779" s="37">
        <v>7201</v>
      </c>
      <c r="K2779" s="37">
        <v>7201</v>
      </c>
      <c r="L2779" s="37">
        <v>7201</v>
      </c>
      <c r="M2779" s="37">
        <v>7201</v>
      </c>
      <c r="N2779" s="37">
        <v>7201</v>
      </c>
      <c r="O2779" s="37">
        <v>7201</v>
      </c>
      <c r="P2779" s="37">
        <v>7201</v>
      </c>
      <c r="Q2779" s="37">
        <v>7201</v>
      </c>
      <c r="R2779" s="37">
        <v>7201</v>
      </c>
      <c r="S2779" s="37">
        <v>7201</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289645.52</v>
      </c>
      <c r="D2851" s="8">
        <f>SUM(D2773:D2850)</f>
        <v>405843.13</v>
      </c>
      <c r="E2851" s="8">
        <f>SUM(E2772:E2850)</f>
        <v>499847.85</v>
      </c>
      <c r="F2851" s="8">
        <f>SUM(F2771:F2850)</f>
        <v>543412.22</v>
      </c>
      <c r="G2851" s="8">
        <f>SUM(G2770:G2850)</f>
        <v>590492.87</v>
      </c>
      <c r="H2851" s="8">
        <f t="shared" ref="H2851:M2851" si="29">SUM(H2764:H2850)</f>
        <v>590492.87</v>
      </c>
      <c r="I2851" s="8">
        <f t="shared" si="29"/>
        <v>590492.87</v>
      </c>
      <c r="J2851" s="8">
        <f t="shared" si="29"/>
        <v>590492.87</v>
      </c>
      <c r="K2851" s="8">
        <f t="shared" si="29"/>
        <v>590492.87</v>
      </c>
      <c r="L2851" s="8">
        <f t="shared" si="29"/>
        <v>590492.87</v>
      </c>
      <c r="M2851" s="8">
        <f t="shared" si="29"/>
        <v>590492.87</v>
      </c>
      <c r="N2851" s="11">
        <f>SUM(N2759:N2850)</f>
        <v>590492.87</v>
      </c>
      <c r="O2851" s="11">
        <f>SUM(O2759:O2850)</f>
        <v>590492.87</v>
      </c>
      <c r="P2851" s="11">
        <f>SUM(P2759:P2850)</f>
        <v>590492.87</v>
      </c>
      <c r="Q2851" s="11">
        <f>SUM(Q2759:Q2850)</f>
        <v>590492.87</v>
      </c>
      <c r="R2851" s="11">
        <f>SUM(R2758:R2850)</f>
        <v>590492.87</v>
      </c>
      <c r="S2851" s="11">
        <f>SUM(S2758:S2850)</f>
        <v>590492.87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80147.040000000008</v>
      </c>
    </row>
    <row r="2854" spans="1:19">
      <c r="A2854" s="38"/>
      <c r="B2854" s="6">
        <v>2021</v>
      </c>
      <c r="C2854" s="36"/>
      <c r="D2854" s="36"/>
      <c r="E2854" s="36"/>
      <c r="F2854" s="36"/>
      <c r="G2854" s="36"/>
      <c r="H2854" s="36"/>
      <c r="I2854" s="36"/>
      <c r="J2854" s="36"/>
      <c r="K2854" s="36"/>
      <c r="L2854" s="36"/>
      <c r="M2854" s="36"/>
      <c r="N2854" s="36"/>
      <c r="O2854" s="36"/>
      <c r="P2854" s="36"/>
      <c r="Q2854" s="36"/>
      <c r="R2854" s="37">
        <v>151995.27341727723</v>
      </c>
      <c r="S2854" s="37">
        <v>151995.27341727723</v>
      </c>
    </row>
    <row r="2855" spans="1:19">
      <c r="B2855" s="6">
        <v>2020</v>
      </c>
      <c r="C2855" s="36"/>
      <c r="D2855" s="36"/>
      <c r="E2855" s="36"/>
      <c r="F2855" s="36"/>
      <c r="G2855" s="36"/>
      <c r="H2855" s="36"/>
      <c r="I2855" s="36"/>
      <c r="J2855" s="36"/>
      <c r="K2855" s="36"/>
      <c r="L2855" s="36"/>
      <c r="M2855" s="36"/>
      <c r="N2855" s="36"/>
      <c r="O2855" s="36"/>
      <c r="P2855" s="36"/>
      <c r="Q2855" s="37">
        <v>672.23</v>
      </c>
      <c r="R2855" s="37">
        <v>672.23</v>
      </c>
      <c r="S2855" s="37">
        <v>672.23</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129589.15</v>
      </c>
      <c r="P2857" s="37">
        <v>129589.15</v>
      </c>
      <c r="Q2857" s="37">
        <v>129589.15</v>
      </c>
      <c r="R2857" s="37">
        <v>129589.15</v>
      </c>
      <c r="S2857" s="37">
        <v>129589.15</v>
      </c>
    </row>
    <row r="2858" spans="1:19">
      <c r="A2858" s="40"/>
      <c r="B2858" s="6">
        <v>2017</v>
      </c>
      <c r="C2858" s="36"/>
      <c r="D2858" s="36"/>
      <c r="E2858" s="36"/>
      <c r="F2858" s="36"/>
      <c r="G2858" s="36"/>
      <c r="H2858" s="36"/>
      <c r="I2858" s="36"/>
      <c r="J2858" s="36"/>
      <c r="K2858" s="36"/>
      <c r="L2858" s="36"/>
      <c r="M2858" s="36"/>
      <c r="N2858" s="37">
        <v>112221.73943159338</v>
      </c>
      <c r="O2858" s="37">
        <v>112221.74</v>
      </c>
      <c r="P2858" s="37">
        <v>112221.74</v>
      </c>
      <c r="Q2858" s="37">
        <v>112221.74</v>
      </c>
      <c r="R2858" s="37">
        <v>112221.74</v>
      </c>
      <c r="S2858" s="37">
        <v>112221.74</v>
      </c>
    </row>
    <row r="2859" spans="1:19">
      <c r="B2859" s="6">
        <v>2016</v>
      </c>
      <c r="C2859" s="36"/>
      <c r="D2859" s="36"/>
      <c r="E2859" s="36"/>
      <c r="F2859" s="36"/>
      <c r="G2859" s="36"/>
      <c r="H2859" s="36"/>
      <c r="I2859" s="36"/>
      <c r="J2859" s="36"/>
      <c r="K2859" s="36"/>
      <c r="L2859" s="36"/>
      <c r="M2859" s="37">
        <v>229208.43</v>
      </c>
      <c r="N2859" s="37">
        <v>229208.43</v>
      </c>
      <c r="O2859" s="37">
        <v>229208.43</v>
      </c>
      <c r="P2859" s="37">
        <v>229208.43</v>
      </c>
      <c r="Q2859" s="37">
        <v>229208.43</v>
      </c>
      <c r="R2859" s="37">
        <v>229208.43</v>
      </c>
      <c r="S2859" s="37">
        <v>229208.43</v>
      </c>
    </row>
    <row r="2860" spans="1:19">
      <c r="B2860" s="6">
        <v>2015</v>
      </c>
      <c r="C2860" s="36"/>
      <c r="D2860" s="36"/>
      <c r="E2860" s="36"/>
      <c r="F2860" s="36"/>
      <c r="G2860" s="36"/>
      <c r="H2860" s="36"/>
      <c r="I2860" s="36"/>
      <c r="J2860" s="36"/>
      <c r="K2860" s="36"/>
      <c r="L2860" s="37">
        <v>366322.69</v>
      </c>
      <c r="M2860" s="37">
        <v>366322.69</v>
      </c>
      <c r="N2860" s="37">
        <v>366322.69</v>
      </c>
      <c r="O2860" s="37">
        <v>366322.69</v>
      </c>
      <c r="P2860" s="37">
        <v>366322.69</v>
      </c>
      <c r="Q2860" s="37">
        <v>366322.69</v>
      </c>
      <c r="R2860" s="37">
        <v>366322.69</v>
      </c>
      <c r="S2860" s="37">
        <v>366322.69</v>
      </c>
    </row>
    <row r="2861" spans="1:19">
      <c r="B2861" s="6">
        <v>2014</v>
      </c>
      <c r="C2861" s="36"/>
      <c r="D2861" s="36"/>
      <c r="E2861" s="36"/>
      <c r="F2861" s="36"/>
      <c r="G2861" s="36"/>
      <c r="H2861" s="36"/>
      <c r="I2861" s="36"/>
      <c r="J2861" s="36"/>
      <c r="K2861" s="37">
        <v>6250</v>
      </c>
      <c r="L2861" s="37">
        <v>6250</v>
      </c>
      <c r="M2861" s="37">
        <v>6250</v>
      </c>
      <c r="N2861" s="37">
        <v>6250</v>
      </c>
      <c r="O2861" s="37">
        <v>6250</v>
      </c>
      <c r="P2861" s="37">
        <v>6250</v>
      </c>
      <c r="Q2861" s="37">
        <v>6250</v>
      </c>
      <c r="R2861" s="37">
        <v>3431.5400000000009</v>
      </c>
      <c r="S2861" s="37">
        <v>3431.5400000000009</v>
      </c>
    </row>
    <row r="2862" spans="1:19">
      <c r="B2862" s="6">
        <v>2013</v>
      </c>
      <c r="C2862" s="36"/>
      <c r="D2862" s="36"/>
      <c r="E2862" s="36"/>
      <c r="F2862" s="36"/>
      <c r="G2862" s="36"/>
      <c r="H2862" s="36"/>
      <c r="I2862" s="36"/>
      <c r="J2862" s="37">
        <v>1693.62</v>
      </c>
      <c r="K2862" s="37">
        <v>1693.62</v>
      </c>
      <c r="L2862" s="37">
        <v>1693.62</v>
      </c>
      <c r="M2862" s="37">
        <v>1693.62</v>
      </c>
      <c r="N2862" s="37">
        <v>1693.62</v>
      </c>
      <c r="O2862" s="37">
        <v>1693.62</v>
      </c>
      <c r="P2862" s="37">
        <v>1693.62</v>
      </c>
      <c r="Q2862" s="37">
        <v>1693.62</v>
      </c>
      <c r="R2862" s="37">
        <v>0</v>
      </c>
      <c r="S2862" s="37">
        <v>0</v>
      </c>
    </row>
    <row r="2863" spans="1:19">
      <c r="B2863" s="6">
        <v>2012</v>
      </c>
      <c r="C2863" s="36"/>
      <c r="D2863" s="36"/>
      <c r="E2863" s="36"/>
      <c r="F2863" s="36"/>
      <c r="G2863" s="36"/>
      <c r="H2863" s="36"/>
      <c r="I2863" s="37">
        <v>2607.36</v>
      </c>
      <c r="J2863" s="37">
        <v>2607.36</v>
      </c>
      <c r="K2863" s="37">
        <v>2607.36</v>
      </c>
      <c r="L2863" s="37">
        <v>2607.36</v>
      </c>
      <c r="M2863" s="37">
        <v>2607.36</v>
      </c>
      <c r="N2863" s="37">
        <v>2607.36</v>
      </c>
      <c r="O2863" s="37">
        <v>2607.36</v>
      </c>
      <c r="P2863" s="37">
        <v>2607.36</v>
      </c>
      <c r="Q2863" s="37">
        <v>2607.36</v>
      </c>
      <c r="R2863" s="37">
        <v>0</v>
      </c>
      <c r="S2863" s="37">
        <v>0</v>
      </c>
    </row>
    <row r="2864" spans="1:19">
      <c r="B2864" s="6">
        <v>2011</v>
      </c>
      <c r="C2864" s="36"/>
      <c r="D2864" s="36"/>
      <c r="E2864" s="36"/>
      <c r="F2864" s="36"/>
      <c r="G2864" s="36"/>
      <c r="H2864" s="37">
        <v>23063.16</v>
      </c>
      <c r="I2864" s="37">
        <v>23063.16</v>
      </c>
      <c r="J2864" s="37">
        <v>23063.16</v>
      </c>
      <c r="K2864" s="37">
        <v>23063.16</v>
      </c>
      <c r="L2864" s="37">
        <v>23063.16</v>
      </c>
      <c r="M2864" s="37">
        <v>23063.16</v>
      </c>
      <c r="N2864" s="37">
        <v>23063.16</v>
      </c>
      <c r="O2864" s="37">
        <v>23063.16</v>
      </c>
      <c r="P2864" s="37">
        <v>23063.16</v>
      </c>
      <c r="Q2864" s="37">
        <v>23063.16</v>
      </c>
      <c r="R2864" s="37">
        <v>0</v>
      </c>
      <c r="S2864" s="37">
        <v>0</v>
      </c>
    </row>
    <row r="2865" spans="2:19">
      <c r="B2865" s="6">
        <v>2010</v>
      </c>
      <c r="C2865" s="36"/>
      <c r="D2865" s="36"/>
      <c r="E2865" s="36"/>
      <c r="F2865" s="36"/>
      <c r="G2865" s="37">
        <v>472.5</v>
      </c>
      <c r="H2865" s="37">
        <v>472.5</v>
      </c>
      <c r="I2865" s="37">
        <v>472.5</v>
      </c>
      <c r="J2865" s="37">
        <v>472.5</v>
      </c>
      <c r="K2865" s="37">
        <v>472.5</v>
      </c>
      <c r="L2865" s="37">
        <v>472.5</v>
      </c>
      <c r="M2865" s="37">
        <v>472.5</v>
      </c>
      <c r="N2865" s="37">
        <v>472.5</v>
      </c>
      <c r="O2865" s="37">
        <v>472.5</v>
      </c>
      <c r="P2865" s="37">
        <v>472.5</v>
      </c>
      <c r="Q2865" s="37">
        <v>472.5</v>
      </c>
      <c r="R2865" s="37">
        <v>0</v>
      </c>
      <c r="S2865" s="37">
        <v>0</v>
      </c>
    </row>
    <row r="2866" spans="2:19">
      <c r="B2866" s="6">
        <v>2009</v>
      </c>
      <c r="C2866" s="36"/>
      <c r="D2866" s="36"/>
      <c r="E2866" s="36"/>
      <c r="F2866" s="37">
        <v>6208.2</v>
      </c>
      <c r="G2866" s="37">
        <v>6208.2</v>
      </c>
      <c r="H2866" s="37">
        <v>6208.2</v>
      </c>
      <c r="I2866" s="37">
        <v>6208.2</v>
      </c>
      <c r="J2866" s="37">
        <v>6208.2</v>
      </c>
      <c r="K2866" s="37">
        <v>6208.2</v>
      </c>
      <c r="L2866" s="37">
        <v>6208.2</v>
      </c>
      <c r="M2866" s="37">
        <v>6208.2</v>
      </c>
      <c r="N2866" s="37">
        <v>6208.2</v>
      </c>
      <c r="O2866" s="37">
        <v>6208.2</v>
      </c>
      <c r="P2866" s="37">
        <v>6208.2</v>
      </c>
      <c r="Q2866" s="37">
        <v>6208.2</v>
      </c>
      <c r="R2866" s="37">
        <v>0</v>
      </c>
      <c r="S2866" s="37">
        <v>0</v>
      </c>
    </row>
    <row r="2867" spans="2:19">
      <c r="B2867" s="6">
        <v>2008</v>
      </c>
      <c r="C2867" s="36"/>
      <c r="D2867" s="36"/>
      <c r="E2867" s="37">
        <v>2644.5299999999997</v>
      </c>
      <c r="F2867" s="37">
        <v>2644.5299999999997</v>
      </c>
      <c r="G2867" s="37">
        <v>2644.5299999999997</v>
      </c>
      <c r="H2867" s="37">
        <v>2644.5299999999997</v>
      </c>
      <c r="I2867" s="37">
        <v>2644.5299999999997</v>
      </c>
      <c r="J2867" s="37">
        <v>2644.5299999999997</v>
      </c>
      <c r="K2867" s="37">
        <v>2644.5299999999997</v>
      </c>
      <c r="L2867" s="37">
        <v>2644.5299999999997</v>
      </c>
      <c r="M2867" s="37">
        <v>2644.5299999999997</v>
      </c>
      <c r="N2867" s="37">
        <v>2644.5299999999997</v>
      </c>
      <c r="O2867" s="37">
        <v>2644.5299999999997</v>
      </c>
      <c r="P2867" s="37">
        <v>2644.5299999999997</v>
      </c>
      <c r="Q2867" s="37">
        <v>2644.5299999999997</v>
      </c>
      <c r="R2867" s="37">
        <v>0</v>
      </c>
      <c r="S2867" s="37">
        <v>0</v>
      </c>
    </row>
    <row r="2868" spans="2:19">
      <c r="B2868" s="6">
        <v>2007</v>
      </c>
      <c r="C2868" s="36"/>
      <c r="D2868" s="37">
        <v>13564.92</v>
      </c>
      <c r="E2868" s="37">
        <v>13564.92</v>
      </c>
      <c r="F2868" s="37">
        <v>13564.92</v>
      </c>
      <c r="G2868" s="37">
        <v>13564.92</v>
      </c>
      <c r="H2868" s="37">
        <v>13564.92</v>
      </c>
      <c r="I2868" s="37">
        <v>13564.92</v>
      </c>
      <c r="J2868" s="37">
        <v>13564.92</v>
      </c>
      <c r="K2868" s="37">
        <v>13564.92</v>
      </c>
      <c r="L2868" s="37">
        <v>13564.92</v>
      </c>
      <c r="M2868" s="37">
        <v>13564.92</v>
      </c>
      <c r="N2868" s="37">
        <v>13564.92</v>
      </c>
      <c r="O2868" s="37">
        <v>13564.92</v>
      </c>
      <c r="P2868" s="37">
        <v>13564.92</v>
      </c>
      <c r="Q2868" s="37">
        <v>13564.92</v>
      </c>
      <c r="R2868" s="37">
        <v>0</v>
      </c>
      <c r="S2868" s="37">
        <v>0</v>
      </c>
    </row>
    <row r="2869" spans="2:19">
      <c r="B2869" s="6">
        <v>2006</v>
      </c>
      <c r="C2869" s="37">
        <v>4770.5200000000004</v>
      </c>
      <c r="D2869" s="37">
        <v>4770.5200000000004</v>
      </c>
      <c r="E2869" s="37">
        <v>4770.5200000000004</v>
      </c>
      <c r="F2869" s="37">
        <v>4770.5200000000004</v>
      </c>
      <c r="G2869" s="37">
        <v>4770.5200000000004</v>
      </c>
      <c r="H2869" s="37">
        <v>4770.5200000000004</v>
      </c>
      <c r="I2869" s="37">
        <v>4770.5200000000004</v>
      </c>
      <c r="J2869" s="37">
        <v>4770.5200000000004</v>
      </c>
      <c r="K2869" s="37">
        <v>4770.5200000000004</v>
      </c>
      <c r="L2869" s="37">
        <v>4770.5200000000004</v>
      </c>
      <c r="M2869" s="37">
        <v>4770.5200000000004</v>
      </c>
      <c r="N2869" s="37">
        <v>4770.5200000000004</v>
      </c>
      <c r="O2869" s="37">
        <v>4770.5200000000004</v>
      </c>
      <c r="P2869" s="37">
        <v>4770.5200000000004</v>
      </c>
      <c r="Q2869" s="37">
        <v>4770.5200000000004</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4770.5200000000004</v>
      </c>
      <c r="D2946" s="8">
        <f>SUM(D2868:D2945)</f>
        <v>18335.440000000002</v>
      </c>
      <c r="E2946" s="8">
        <f>SUM(E2867:E2945)</f>
        <v>20979.97</v>
      </c>
      <c r="F2946" s="8">
        <f>SUM(F2866:F2945)</f>
        <v>27188.170000000002</v>
      </c>
      <c r="G2946" s="8">
        <f>SUM(G2865:G2945)</f>
        <v>27660.670000000002</v>
      </c>
      <c r="H2946" s="8">
        <f t="shared" ref="H2946:M2946" si="30">SUM(H2859:H2945)</f>
        <v>50723.83</v>
      </c>
      <c r="I2946" s="8">
        <f t="shared" si="30"/>
        <v>53331.19</v>
      </c>
      <c r="J2946" s="8">
        <f t="shared" si="30"/>
        <v>55024.81</v>
      </c>
      <c r="K2946" s="8">
        <f t="shared" si="30"/>
        <v>61274.81</v>
      </c>
      <c r="L2946" s="8">
        <f t="shared" si="30"/>
        <v>427597.5</v>
      </c>
      <c r="M2946" s="11">
        <f t="shared" si="30"/>
        <v>656805.93000000005</v>
      </c>
      <c r="N2946" s="11">
        <f>SUM(N2854:N2945)</f>
        <v>769027.6694315935</v>
      </c>
      <c r="O2946" s="11">
        <f>SUM(O2854:O2945)</f>
        <v>898616.82000000007</v>
      </c>
      <c r="P2946" s="11">
        <f>SUM(P2854:P2945)</f>
        <v>898616.82000000007</v>
      </c>
      <c r="Q2946" s="11">
        <f>SUM(Q2854:Q2945)</f>
        <v>899289.05</v>
      </c>
      <c r="R2946" s="11">
        <f>SUM(R2853:R2945)</f>
        <v>993441.05341727729</v>
      </c>
      <c r="S2946" s="11">
        <f>SUM(S2853:S2945)</f>
        <v>1073588.0934172773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104224.13166666664</v>
      </c>
    </row>
    <row r="2949" spans="1:19">
      <c r="A2949" s="38"/>
      <c r="B2949" s="6">
        <v>2021</v>
      </c>
      <c r="C2949" s="36"/>
      <c r="D2949" s="36"/>
      <c r="E2949" s="36"/>
      <c r="F2949" s="36"/>
      <c r="G2949" s="36"/>
      <c r="H2949" s="36"/>
      <c r="I2949" s="36"/>
      <c r="J2949" s="36"/>
      <c r="K2949" s="36"/>
      <c r="L2949" s="36"/>
      <c r="M2949" s="36"/>
      <c r="N2949" s="36"/>
      <c r="O2949" s="36"/>
      <c r="P2949" s="36"/>
      <c r="Q2949" s="36"/>
      <c r="R2949" s="37">
        <v>348156.73999999982</v>
      </c>
      <c r="S2949" s="37">
        <v>348156.73999999982</v>
      </c>
    </row>
    <row r="2950" spans="1:19">
      <c r="B2950" s="6">
        <v>2020</v>
      </c>
      <c r="C2950" s="36"/>
      <c r="D2950" s="36"/>
      <c r="E2950" s="36"/>
      <c r="F2950" s="36"/>
      <c r="G2950" s="36"/>
      <c r="H2950" s="36"/>
      <c r="I2950" s="36"/>
      <c r="J2950" s="36"/>
      <c r="K2950" s="36"/>
      <c r="L2950" s="36"/>
      <c r="M2950" s="36"/>
      <c r="N2950" s="36"/>
      <c r="O2950" s="36"/>
      <c r="P2950" s="36"/>
      <c r="Q2950" s="37">
        <v>327551.44000000018</v>
      </c>
      <c r="R2950" s="37">
        <v>327551.44000000018</v>
      </c>
      <c r="S2950" s="37">
        <v>327551.44000000018</v>
      </c>
    </row>
    <row r="2951" spans="1:19">
      <c r="A2951" s="40"/>
      <c r="B2951" s="6">
        <v>2019</v>
      </c>
      <c r="C2951" s="36"/>
      <c r="D2951" s="36"/>
      <c r="E2951" s="36"/>
      <c r="F2951" s="36"/>
      <c r="G2951" s="36"/>
      <c r="H2951" s="36"/>
      <c r="I2951" s="36"/>
      <c r="J2951" s="36"/>
      <c r="K2951" s="36"/>
      <c r="L2951" s="36"/>
      <c r="M2951" s="36"/>
      <c r="N2951" s="36"/>
      <c r="O2951" s="36"/>
      <c r="P2951" s="37">
        <v>211786.29</v>
      </c>
      <c r="Q2951" s="37">
        <v>211786.29</v>
      </c>
      <c r="R2951" s="37">
        <v>211786.29</v>
      </c>
      <c r="S2951" s="37">
        <v>211786.29</v>
      </c>
    </row>
    <row r="2952" spans="1:19">
      <c r="A2952" s="40"/>
      <c r="B2952" s="6">
        <v>2018</v>
      </c>
      <c r="C2952" s="36"/>
      <c r="D2952" s="36"/>
      <c r="E2952" s="36"/>
      <c r="F2952" s="36"/>
      <c r="G2952" s="36"/>
      <c r="H2952" s="36"/>
      <c r="I2952" s="36"/>
      <c r="J2952" s="36"/>
      <c r="K2952" s="36"/>
      <c r="L2952" s="36"/>
      <c r="M2952" s="36"/>
      <c r="N2952" s="36"/>
      <c r="O2952" s="37">
        <v>191026.91</v>
      </c>
      <c r="P2952" s="37">
        <v>191026.91</v>
      </c>
      <c r="Q2952" s="37">
        <v>191026.91</v>
      </c>
      <c r="R2952" s="37">
        <v>191026.91</v>
      </c>
      <c r="S2952" s="37">
        <v>191026.91</v>
      </c>
    </row>
    <row r="2953" spans="1:19">
      <c r="A2953" s="40"/>
      <c r="B2953" s="6">
        <v>2017</v>
      </c>
      <c r="C2953" s="36"/>
      <c r="D2953" s="36"/>
      <c r="E2953" s="36"/>
      <c r="F2953" s="36"/>
      <c r="G2953" s="36"/>
      <c r="H2953" s="36"/>
      <c r="I2953" s="36"/>
      <c r="J2953" s="36"/>
      <c r="K2953" s="36"/>
      <c r="L2953" s="36"/>
      <c r="M2953" s="36"/>
      <c r="N2953" s="37">
        <v>318586.97685881524</v>
      </c>
      <c r="O2953" s="37">
        <v>318586.98</v>
      </c>
      <c r="P2953" s="37">
        <v>318586.98</v>
      </c>
      <c r="Q2953" s="37">
        <v>318586.98</v>
      </c>
      <c r="R2953" s="37">
        <v>318586.98</v>
      </c>
      <c r="S2953" s="37">
        <v>318586.98</v>
      </c>
    </row>
    <row r="2954" spans="1:19">
      <c r="B2954" s="6">
        <v>2016</v>
      </c>
      <c r="C2954" s="36"/>
      <c r="D2954" s="36"/>
      <c r="E2954" s="36"/>
      <c r="F2954" s="36"/>
      <c r="G2954" s="36"/>
      <c r="H2954" s="36"/>
      <c r="I2954" s="36"/>
      <c r="J2954" s="36"/>
      <c r="K2954" s="36"/>
      <c r="L2954" s="36"/>
      <c r="M2954" s="37">
        <v>246293.93000000002</v>
      </c>
      <c r="N2954" s="37">
        <v>246293.93000000002</v>
      </c>
      <c r="O2954" s="37">
        <v>246293.93000000002</v>
      </c>
      <c r="P2954" s="37">
        <v>246293.93000000002</v>
      </c>
      <c r="Q2954" s="37">
        <v>246293.93000000002</v>
      </c>
      <c r="R2954" s="37">
        <v>245806.82000000004</v>
      </c>
      <c r="S2954" s="37">
        <v>245806.82000000004</v>
      </c>
    </row>
    <row r="2955" spans="1:19">
      <c r="B2955" s="6">
        <v>2015</v>
      </c>
      <c r="C2955" s="36"/>
      <c r="D2955" s="36"/>
      <c r="E2955" s="36"/>
      <c r="F2955" s="36"/>
      <c r="G2955" s="36"/>
      <c r="H2955" s="36"/>
      <c r="I2955" s="36"/>
      <c r="J2955" s="36"/>
      <c r="K2955" s="36"/>
      <c r="L2955" s="37">
        <v>148803.75</v>
      </c>
      <c r="M2955" s="37">
        <v>148803.75</v>
      </c>
      <c r="N2955" s="37">
        <v>148803.75</v>
      </c>
      <c r="O2955" s="37">
        <v>148803.75</v>
      </c>
      <c r="P2955" s="37">
        <v>148803.75</v>
      </c>
      <c r="Q2955" s="37">
        <v>148803.75</v>
      </c>
      <c r="R2955" s="37">
        <v>148803.75</v>
      </c>
      <c r="S2955" s="37">
        <v>148803.75</v>
      </c>
    </row>
    <row r="2956" spans="1:19">
      <c r="B2956" s="6">
        <v>2014</v>
      </c>
      <c r="C2956" s="36"/>
      <c r="D2956" s="36"/>
      <c r="E2956" s="36"/>
      <c r="F2956" s="36"/>
      <c r="G2956" s="36"/>
      <c r="H2956" s="36"/>
      <c r="I2956" s="36"/>
      <c r="J2956" s="36"/>
      <c r="K2956" s="37">
        <v>169334.72000000003</v>
      </c>
      <c r="L2956" s="37">
        <v>169334.72000000003</v>
      </c>
      <c r="M2956" s="37">
        <v>169334.72000000003</v>
      </c>
      <c r="N2956" s="37">
        <v>169334.72000000003</v>
      </c>
      <c r="O2956" s="37">
        <v>169334.72000000003</v>
      </c>
      <c r="P2956" s="37">
        <v>169334.72000000003</v>
      </c>
      <c r="Q2956" s="37">
        <v>169334.72000000003</v>
      </c>
      <c r="R2956" s="37">
        <v>169334.72000000003</v>
      </c>
      <c r="S2956" s="37">
        <v>169334.72000000003</v>
      </c>
    </row>
    <row r="2957" spans="1:19">
      <c r="B2957" s="6">
        <v>2013</v>
      </c>
      <c r="C2957" s="36"/>
      <c r="D2957" s="36"/>
      <c r="E2957" s="36"/>
      <c r="F2957" s="36"/>
      <c r="G2957" s="36"/>
      <c r="H2957" s="36"/>
      <c r="I2957" s="36"/>
      <c r="J2957" s="37">
        <v>264618.36000000004</v>
      </c>
      <c r="K2957" s="37">
        <v>264618.36000000004</v>
      </c>
      <c r="L2957" s="37">
        <v>264618.36000000004</v>
      </c>
      <c r="M2957" s="37">
        <v>264618.36000000004</v>
      </c>
      <c r="N2957" s="37">
        <v>264618.36000000004</v>
      </c>
      <c r="O2957" s="37">
        <v>264618.36000000004</v>
      </c>
      <c r="P2957" s="37">
        <v>264618.36000000004</v>
      </c>
      <c r="Q2957" s="37">
        <v>264618.36000000004</v>
      </c>
      <c r="R2957" s="37">
        <v>264618.36000000004</v>
      </c>
      <c r="S2957" s="37">
        <v>264618.36000000004</v>
      </c>
    </row>
    <row r="2958" spans="1:19">
      <c r="B2958" s="6">
        <v>2012</v>
      </c>
      <c r="C2958" s="36"/>
      <c r="D2958" s="36"/>
      <c r="E2958" s="36"/>
      <c r="F2958" s="36"/>
      <c r="G2958" s="36"/>
      <c r="H2958" s="36"/>
      <c r="I2958" s="37">
        <v>124849.63</v>
      </c>
      <c r="J2958" s="37">
        <v>124849.63</v>
      </c>
      <c r="K2958" s="37">
        <v>124849.63</v>
      </c>
      <c r="L2958" s="37">
        <v>124849.63</v>
      </c>
      <c r="M2958" s="37">
        <v>124849.63</v>
      </c>
      <c r="N2958" s="37">
        <v>124849.63</v>
      </c>
      <c r="O2958" s="37">
        <v>124849.63</v>
      </c>
      <c r="P2958" s="37">
        <v>124849.63</v>
      </c>
      <c r="Q2958" s="37">
        <v>124849.63</v>
      </c>
      <c r="R2958" s="37">
        <v>124849.63</v>
      </c>
      <c r="S2958" s="37">
        <v>124849.63</v>
      </c>
    </row>
    <row r="2959" spans="1:19">
      <c r="B2959" s="6">
        <v>2011</v>
      </c>
      <c r="C2959" s="36"/>
      <c r="D2959" s="36"/>
      <c r="E2959" s="36"/>
      <c r="F2959" s="36"/>
      <c r="G2959" s="36"/>
      <c r="H2959" s="37">
        <v>165004.92000000001</v>
      </c>
      <c r="I2959" s="37">
        <v>165004.92000000001</v>
      </c>
      <c r="J2959" s="37">
        <v>165004.92000000001</v>
      </c>
      <c r="K2959" s="37">
        <v>165004.92000000001</v>
      </c>
      <c r="L2959" s="37">
        <v>165004.92000000001</v>
      </c>
      <c r="M2959" s="37">
        <v>165004.92000000001</v>
      </c>
      <c r="N2959" s="37">
        <v>165004.92000000001</v>
      </c>
      <c r="O2959" s="37">
        <v>165004.92000000001</v>
      </c>
      <c r="P2959" s="37">
        <v>165004.92000000001</v>
      </c>
      <c r="Q2959" s="37">
        <v>165004.92000000001</v>
      </c>
      <c r="R2959" s="37">
        <v>165004.92000000001</v>
      </c>
      <c r="S2959" s="37">
        <v>165004.92000000001</v>
      </c>
    </row>
    <row r="2960" spans="1:19">
      <c r="B2960" s="6">
        <v>2010</v>
      </c>
      <c r="C2960" s="36"/>
      <c r="D2960" s="36"/>
      <c r="E2960" s="36"/>
      <c r="F2960" s="36"/>
      <c r="G2960" s="37">
        <v>144398.04999999999</v>
      </c>
      <c r="H2960" s="37">
        <v>144398.04999999999</v>
      </c>
      <c r="I2960" s="37">
        <v>144398.04999999999</v>
      </c>
      <c r="J2960" s="37">
        <v>144398.04999999999</v>
      </c>
      <c r="K2960" s="37">
        <v>144398.04999999999</v>
      </c>
      <c r="L2960" s="37">
        <v>144398.04999999999</v>
      </c>
      <c r="M2960" s="37">
        <v>144398.04999999999</v>
      </c>
      <c r="N2960" s="37">
        <v>144398.04999999999</v>
      </c>
      <c r="O2960" s="37">
        <v>144398.04999999999</v>
      </c>
      <c r="P2960" s="37">
        <v>144398.04999999999</v>
      </c>
      <c r="Q2960" s="37">
        <v>144398.04999999999</v>
      </c>
      <c r="R2960" s="37">
        <v>144398.04999999999</v>
      </c>
      <c r="S2960" s="37">
        <v>144398.04999999999</v>
      </c>
    </row>
    <row r="2961" spans="2:19">
      <c r="B2961" s="6">
        <v>2009</v>
      </c>
      <c r="C2961" s="36"/>
      <c r="D2961" s="36"/>
      <c r="E2961" s="36"/>
      <c r="F2961" s="37">
        <v>130716.78999999998</v>
      </c>
      <c r="G2961" s="37">
        <v>130716.78999999998</v>
      </c>
      <c r="H2961" s="37">
        <v>130716.78999999998</v>
      </c>
      <c r="I2961" s="37">
        <v>130716.78999999998</v>
      </c>
      <c r="J2961" s="37">
        <v>130716.78999999998</v>
      </c>
      <c r="K2961" s="37">
        <v>130716.78999999998</v>
      </c>
      <c r="L2961" s="37">
        <v>130716.78999999998</v>
      </c>
      <c r="M2961" s="37">
        <v>130716.78999999998</v>
      </c>
      <c r="N2961" s="37">
        <v>130716.78999999998</v>
      </c>
      <c r="O2961" s="37">
        <v>130716.78999999998</v>
      </c>
      <c r="P2961" s="37">
        <v>130716.78999999998</v>
      </c>
      <c r="Q2961" s="37">
        <v>130716.78999999998</v>
      </c>
      <c r="R2961" s="37">
        <v>130716.78999999998</v>
      </c>
      <c r="S2961" s="37">
        <v>130716.78999999998</v>
      </c>
    </row>
    <row r="2962" spans="2:19">
      <c r="B2962" s="6">
        <v>2008</v>
      </c>
      <c r="C2962" s="36"/>
      <c r="D2962" s="36"/>
      <c r="E2962" s="37">
        <v>81985.469999999987</v>
      </c>
      <c r="F2962" s="37">
        <v>81985.469999999987</v>
      </c>
      <c r="G2962" s="37">
        <v>81985.469999999987</v>
      </c>
      <c r="H2962" s="37">
        <v>81985.469999999987</v>
      </c>
      <c r="I2962" s="37">
        <v>81985.469999999987</v>
      </c>
      <c r="J2962" s="37">
        <v>81985.469999999987</v>
      </c>
      <c r="K2962" s="37">
        <v>81985.469999999987</v>
      </c>
      <c r="L2962" s="37">
        <v>81985.469999999987</v>
      </c>
      <c r="M2962" s="37">
        <v>81985.469999999987</v>
      </c>
      <c r="N2962" s="37">
        <v>81985.469999999987</v>
      </c>
      <c r="O2962" s="37">
        <v>81985.469999999987</v>
      </c>
      <c r="P2962" s="37">
        <v>81985.469999999987</v>
      </c>
      <c r="Q2962" s="37">
        <v>81985.469999999987</v>
      </c>
      <c r="R2962" s="37">
        <v>81985.469999999987</v>
      </c>
      <c r="S2962" s="37">
        <v>81985.469999999987</v>
      </c>
    </row>
    <row r="2963" spans="2:19">
      <c r="B2963" s="6">
        <v>2007</v>
      </c>
      <c r="C2963" s="36"/>
      <c r="D2963" s="37">
        <v>181473.56000000006</v>
      </c>
      <c r="E2963" s="37">
        <v>181473.56000000006</v>
      </c>
      <c r="F2963" s="37">
        <v>181473.56000000006</v>
      </c>
      <c r="G2963" s="37">
        <v>181473.56000000006</v>
      </c>
      <c r="H2963" s="37">
        <v>181473.56000000006</v>
      </c>
      <c r="I2963" s="37">
        <v>181473.56000000006</v>
      </c>
      <c r="J2963" s="37">
        <v>181473.56000000006</v>
      </c>
      <c r="K2963" s="37">
        <v>181473.56000000006</v>
      </c>
      <c r="L2963" s="37">
        <v>181473.56000000006</v>
      </c>
      <c r="M2963" s="37">
        <v>181473.56000000006</v>
      </c>
      <c r="N2963" s="37">
        <v>181473.56000000006</v>
      </c>
      <c r="O2963" s="37">
        <v>181473.56000000006</v>
      </c>
      <c r="P2963" s="37">
        <v>181473.56000000006</v>
      </c>
      <c r="Q2963" s="37">
        <v>181473.56000000006</v>
      </c>
      <c r="R2963" s="37">
        <v>181473.56000000006</v>
      </c>
      <c r="S2963" s="37">
        <v>181473.56000000006</v>
      </c>
    </row>
    <row r="2964" spans="2:19">
      <c r="B2964" s="6">
        <v>2006</v>
      </c>
      <c r="C2964" s="37">
        <v>95338.480000000025</v>
      </c>
      <c r="D2964" s="37">
        <v>95338.480000000025</v>
      </c>
      <c r="E2964" s="37">
        <v>95338.480000000025</v>
      </c>
      <c r="F2964" s="37">
        <v>95338.480000000025</v>
      </c>
      <c r="G2964" s="37">
        <v>95338.480000000025</v>
      </c>
      <c r="H2964" s="37">
        <v>95338.480000000025</v>
      </c>
      <c r="I2964" s="37">
        <v>95338.480000000025</v>
      </c>
      <c r="J2964" s="37">
        <v>95338.480000000025</v>
      </c>
      <c r="K2964" s="37">
        <v>95338.480000000025</v>
      </c>
      <c r="L2964" s="37">
        <v>95338.480000000025</v>
      </c>
      <c r="M2964" s="37">
        <v>95338.480000000025</v>
      </c>
      <c r="N2964" s="37">
        <v>95338.480000000025</v>
      </c>
      <c r="O2964" s="37">
        <v>95338.480000000025</v>
      </c>
      <c r="P2964" s="37">
        <v>95338.480000000025</v>
      </c>
      <c r="Q2964" s="37">
        <v>95338.480000000025</v>
      </c>
      <c r="R2964" s="37">
        <v>95338.480000000025</v>
      </c>
      <c r="S2964" s="37">
        <v>95338.480000000025</v>
      </c>
    </row>
    <row r="2965" spans="2:19">
      <c r="B2965" s="6">
        <v>2005</v>
      </c>
      <c r="C2965" s="37">
        <v>141238.95000000004</v>
      </c>
      <c r="D2965" s="37">
        <v>141238.95000000004</v>
      </c>
      <c r="E2965" s="37">
        <v>141238.95000000004</v>
      </c>
      <c r="F2965" s="37">
        <v>141238.95000000004</v>
      </c>
      <c r="G2965" s="37">
        <v>141238.95000000004</v>
      </c>
      <c r="H2965" s="37">
        <v>141238.95000000004</v>
      </c>
      <c r="I2965" s="37">
        <v>141238.95000000004</v>
      </c>
      <c r="J2965" s="37">
        <v>141238.95000000004</v>
      </c>
      <c r="K2965" s="37">
        <v>141238.95000000004</v>
      </c>
      <c r="L2965" s="37">
        <v>141238.95000000004</v>
      </c>
      <c r="M2965" s="37">
        <v>141238.95000000004</v>
      </c>
      <c r="N2965" s="37">
        <v>141238.95000000004</v>
      </c>
      <c r="O2965" s="37">
        <v>141238.95000000004</v>
      </c>
      <c r="P2965" s="37">
        <v>141238.95000000004</v>
      </c>
      <c r="Q2965" s="37">
        <v>141238.95000000004</v>
      </c>
      <c r="R2965" s="37">
        <v>141238.95000000004</v>
      </c>
      <c r="S2965" s="37">
        <v>141238.95000000004</v>
      </c>
    </row>
    <row r="2966" spans="2:19">
      <c r="B2966" s="6">
        <v>2004</v>
      </c>
      <c r="C2966" s="37">
        <v>152432.95000000001</v>
      </c>
      <c r="D2966" s="37">
        <v>152432.95000000001</v>
      </c>
      <c r="E2966" s="37">
        <v>152432.95000000001</v>
      </c>
      <c r="F2966" s="37">
        <v>152432.95000000001</v>
      </c>
      <c r="G2966" s="37">
        <v>152432.95000000001</v>
      </c>
      <c r="H2966" s="37">
        <v>152432.95000000001</v>
      </c>
      <c r="I2966" s="37">
        <v>152432.95000000001</v>
      </c>
      <c r="J2966" s="37">
        <v>152432.95000000001</v>
      </c>
      <c r="K2966" s="37">
        <v>152432.95000000001</v>
      </c>
      <c r="L2966" s="37">
        <v>152432.95000000001</v>
      </c>
      <c r="M2966" s="37">
        <v>152432.95000000001</v>
      </c>
      <c r="N2966" s="37">
        <v>152432.95000000001</v>
      </c>
      <c r="O2966" s="37">
        <v>152432.95000000001</v>
      </c>
      <c r="P2966" s="37">
        <v>152432.95000000001</v>
      </c>
      <c r="Q2966" s="37">
        <v>152432.95000000001</v>
      </c>
      <c r="R2966" s="37">
        <v>152432.95000000001</v>
      </c>
      <c r="S2966" s="37">
        <v>152432.95000000001</v>
      </c>
    </row>
    <row r="2967" spans="2:19">
      <c r="B2967" s="6">
        <v>2003</v>
      </c>
      <c r="C2967" s="37">
        <v>143194.19999999998</v>
      </c>
      <c r="D2967" s="37">
        <v>143194.19999999998</v>
      </c>
      <c r="E2967" s="37">
        <v>143194.19999999998</v>
      </c>
      <c r="F2967" s="37">
        <v>143194.19999999998</v>
      </c>
      <c r="G2967" s="37">
        <v>143194.19999999998</v>
      </c>
      <c r="H2967" s="37">
        <v>143194.19999999998</v>
      </c>
      <c r="I2967" s="37">
        <v>143194.19999999998</v>
      </c>
      <c r="J2967" s="37">
        <v>143194.19999999998</v>
      </c>
      <c r="K2967" s="37">
        <v>143194.19999999998</v>
      </c>
      <c r="L2967" s="37">
        <v>143194.19999999998</v>
      </c>
      <c r="M2967" s="37">
        <v>143194.19999999998</v>
      </c>
      <c r="N2967" s="37">
        <v>143194.19999999998</v>
      </c>
      <c r="O2967" s="37">
        <v>143194.19999999998</v>
      </c>
      <c r="P2967" s="37">
        <v>143194.19999999998</v>
      </c>
      <c r="Q2967" s="37">
        <v>143194.19999999998</v>
      </c>
      <c r="R2967" s="37">
        <v>143194.19999999998</v>
      </c>
      <c r="S2967" s="37">
        <v>143194.19999999998</v>
      </c>
    </row>
    <row r="2968" spans="2:19">
      <c r="B2968" s="6">
        <v>2002</v>
      </c>
      <c r="C2968" s="37">
        <v>134572.12</v>
      </c>
      <c r="D2968" s="37">
        <v>134572.12</v>
      </c>
      <c r="E2968" s="37">
        <v>134572.12</v>
      </c>
      <c r="F2968" s="37">
        <v>134572.12</v>
      </c>
      <c r="G2968" s="37">
        <v>134572.12</v>
      </c>
      <c r="H2968" s="37">
        <v>134572.12</v>
      </c>
      <c r="I2968" s="37">
        <v>134572.12</v>
      </c>
      <c r="J2968" s="37">
        <v>134572.12</v>
      </c>
      <c r="K2968" s="37">
        <v>134572.12</v>
      </c>
      <c r="L2968" s="37">
        <v>134572.12</v>
      </c>
      <c r="M2968" s="37">
        <v>134572.12</v>
      </c>
      <c r="N2968" s="37">
        <v>134572.12</v>
      </c>
      <c r="O2968" s="37">
        <v>134572.12</v>
      </c>
      <c r="P2968" s="37">
        <v>134572.12</v>
      </c>
      <c r="Q2968" s="37">
        <v>134572.12</v>
      </c>
      <c r="R2968" s="37">
        <v>134572.12</v>
      </c>
      <c r="S2968" s="37">
        <v>134572.12</v>
      </c>
    </row>
    <row r="2969" spans="2:19">
      <c r="B2969" s="6">
        <v>2001</v>
      </c>
      <c r="C2969" s="37">
        <v>127342.95999999999</v>
      </c>
      <c r="D2969" s="37">
        <v>127342.95999999999</v>
      </c>
      <c r="E2969" s="37">
        <v>127342.95999999999</v>
      </c>
      <c r="F2969" s="37">
        <v>127342.95999999999</v>
      </c>
      <c r="G2969" s="37">
        <v>127342.95999999999</v>
      </c>
      <c r="H2969" s="37">
        <v>127342.95999999999</v>
      </c>
      <c r="I2969" s="37">
        <v>127342.95999999999</v>
      </c>
      <c r="J2969" s="37">
        <v>127342.95999999999</v>
      </c>
      <c r="K2969" s="37">
        <v>127342.95999999999</v>
      </c>
      <c r="L2969" s="37">
        <v>127342.95999999999</v>
      </c>
      <c r="M2969" s="37">
        <v>127342.95999999999</v>
      </c>
      <c r="N2969" s="37">
        <v>127342.95999999999</v>
      </c>
      <c r="O2969" s="37">
        <v>127342.95999999999</v>
      </c>
      <c r="P2969" s="37">
        <v>127342.95999999999</v>
      </c>
      <c r="Q2969" s="37">
        <v>127342.95999999999</v>
      </c>
      <c r="R2969" s="37">
        <v>127342.95999999999</v>
      </c>
      <c r="S2969" s="37">
        <v>127342.95999999999</v>
      </c>
    </row>
    <row r="2970" spans="2:19">
      <c r="B2970" s="6">
        <v>2000</v>
      </c>
      <c r="C2970" s="37">
        <v>198566.39</v>
      </c>
      <c r="D2970" s="37">
        <v>198566.39</v>
      </c>
      <c r="E2970" s="37">
        <v>198566.39</v>
      </c>
      <c r="F2970" s="37">
        <v>198566.39</v>
      </c>
      <c r="G2970" s="37">
        <v>198566.39</v>
      </c>
      <c r="H2970" s="37">
        <v>198566.39</v>
      </c>
      <c r="I2970" s="37">
        <v>198566.39</v>
      </c>
      <c r="J2970" s="37">
        <v>198566.39</v>
      </c>
      <c r="K2970" s="37">
        <v>198566.39</v>
      </c>
      <c r="L2970" s="37">
        <v>198566.39</v>
      </c>
      <c r="M2970" s="37">
        <v>198566.39</v>
      </c>
      <c r="N2970" s="37">
        <v>198566.39</v>
      </c>
      <c r="O2970" s="37">
        <v>198566.39</v>
      </c>
      <c r="P2970" s="37">
        <v>198566.39</v>
      </c>
      <c r="Q2970" s="37">
        <v>198566.39</v>
      </c>
      <c r="R2970" s="37">
        <v>198566.39</v>
      </c>
      <c r="S2970" s="37">
        <v>198566.39</v>
      </c>
    </row>
    <row r="2971" spans="2:19">
      <c r="B2971" s="6">
        <v>1999</v>
      </c>
      <c r="C2971" s="37">
        <v>205561.82</v>
      </c>
      <c r="D2971" s="37">
        <v>205561.82</v>
      </c>
      <c r="E2971" s="37">
        <v>205561.82</v>
      </c>
      <c r="F2971" s="37">
        <v>205561.82</v>
      </c>
      <c r="G2971" s="37">
        <v>205561.82</v>
      </c>
      <c r="H2971" s="37">
        <v>205561.82</v>
      </c>
      <c r="I2971" s="37">
        <v>205561.82</v>
      </c>
      <c r="J2971" s="37">
        <v>205561.82</v>
      </c>
      <c r="K2971" s="37">
        <v>205561.82</v>
      </c>
      <c r="L2971" s="37">
        <v>205561.82</v>
      </c>
      <c r="M2971" s="37">
        <v>205561.82</v>
      </c>
      <c r="N2971" s="37">
        <v>205561.82</v>
      </c>
      <c r="O2971" s="37">
        <v>205561.82</v>
      </c>
      <c r="P2971" s="37">
        <v>205561.82</v>
      </c>
      <c r="Q2971" s="37">
        <v>205561.82</v>
      </c>
      <c r="R2971" s="37">
        <v>205561.82</v>
      </c>
      <c r="S2971" s="37">
        <v>205561.82</v>
      </c>
    </row>
    <row r="2972" spans="2:19">
      <c r="B2972" s="6">
        <v>1998</v>
      </c>
      <c r="C2972" s="37">
        <v>162811.79</v>
      </c>
      <c r="D2972" s="37">
        <v>162811.79</v>
      </c>
      <c r="E2972" s="37">
        <v>162811.79</v>
      </c>
      <c r="F2972" s="37">
        <v>162811.79</v>
      </c>
      <c r="G2972" s="37">
        <v>162811.79</v>
      </c>
      <c r="H2972" s="37">
        <v>162811.79</v>
      </c>
      <c r="I2972" s="37">
        <v>162811.79</v>
      </c>
      <c r="J2972" s="37">
        <v>162811.79</v>
      </c>
      <c r="K2972" s="37">
        <v>162811.79</v>
      </c>
      <c r="L2972" s="37">
        <v>162811.79</v>
      </c>
      <c r="M2972" s="37">
        <v>162811.79</v>
      </c>
      <c r="N2972" s="37">
        <v>162811.79</v>
      </c>
      <c r="O2972" s="37">
        <v>162811.79</v>
      </c>
      <c r="P2972" s="37">
        <v>162811.79</v>
      </c>
      <c r="Q2972" s="37">
        <v>162811.79</v>
      </c>
      <c r="R2972" s="37">
        <v>162811.79</v>
      </c>
      <c r="S2972" s="37">
        <v>162811.79</v>
      </c>
    </row>
    <row r="2973" spans="2:19">
      <c r="B2973" s="6">
        <v>1997</v>
      </c>
      <c r="C2973" s="37">
        <v>142131.01</v>
      </c>
      <c r="D2973" s="37">
        <v>142131.01</v>
      </c>
      <c r="E2973" s="37">
        <v>142131.01</v>
      </c>
      <c r="F2973" s="37">
        <v>142131.01</v>
      </c>
      <c r="G2973" s="37">
        <v>142131.01</v>
      </c>
      <c r="H2973" s="37">
        <v>142131.01</v>
      </c>
      <c r="I2973" s="37">
        <v>142131.01</v>
      </c>
      <c r="J2973" s="37">
        <v>142131.01</v>
      </c>
      <c r="K2973" s="37">
        <v>142131.01</v>
      </c>
      <c r="L2973" s="37">
        <v>142131.01</v>
      </c>
      <c r="M2973" s="37">
        <v>142131.01</v>
      </c>
      <c r="N2973" s="37">
        <v>142131.01</v>
      </c>
      <c r="O2973" s="37">
        <v>142131.01</v>
      </c>
      <c r="P2973" s="37">
        <v>142131.01</v>
      </c>
      <c r="Q2973" s="37">
        <v>142131.01</v>
      </c>
      <c r="R2973" s="37">
        <v>142131.01</v>
      </c>
      <c r="S2973" s="37">
        <v>142131.01</v>
      </c>
    </row>
    <row r="2974" spans="2:19">
      <c r="B2974" s="6">
        <v>1996</v>
      </c>
      <c r="C2974" s="37">
        <v>216037.78</v>
      </c>
      <c r="D2974" s="37">
        <v>216037.78</v>
      </c>
      <c r="E2974" s="37">
        <v>216037.78</v>
      </c>
      <c r="F2974" s="37">
        <v>216037.78</v>
      </c>
      <c r="G2974" s="37">
        <v>216037.78</v>
      </c>
      <c r="H2974" s="37">
        <v>216037.78</v>
      </c>
      <c r="I2974" s="37">
        <v>216037.78</v>
      </c>
      <c r="J2974" s="37">
        <v>216037.78</v>
      </c>
      <c r="K2974" s="37">
        <v>216037.78</v>
      </c>
      <c r="L2974" s="37">
        <v>216037.78</v>
      </c>
      <c r="M2974" s="37">
        <v>216037.78</v>
      </c>
      <c r="N2974" s="37">
        <v>216037.78</v>
      </c>
      <c r="O2974" s="37">
        <v>216037.78</v>
      </c>
      <c r="P2974" s="37">
        <v>216037.78</v>
      </c>
      <c r="Q2974" s="37">
        <v>216037.78</v>
      </c>
      <c r="R2974" s="37">
        <v>216037.78</v>
      </c>
      <c r="S2974" s="37">
        <v>216037.78</v>
      </c>
    </row>
    <row r="2975" spans="2:19">
      <c r="B2975" s="6">
        <v>1995</v>
      </c>
      <c r="C2975" s="37">
        <v>165477.79999999999</v>
      </c>
      <c r="D2975" s="37">
        <v>165477.79999999999</v>
      </c>
      <c r="E2975" s="37">
        <v>165477.79999999999</v>
      </c>
      <c r="F2975" s="37">
        <v>165477.79999999999</v>
      </c>
      <c r="G2975" s="37">
        <v>165477.79999999999</v>
      </c>
      <c r="H2975" s="37">
        <v>165477.79999999999</v>
      </c>
      <c r="I2975" s="37">
        <v>165477.79999999999</v>
      </c>
      <c r="J2975" s="37">
        <v>165477.79999999999</v>
      </c>
      <c r="K2975" s="37">
        <v>165477.79999999999</v>
      </c>
      <c r="L2975" s="37">
        <v>165477.79999999999</v>
      </c>
      <c r="M2975" s="37">
        <v>165477.79999999999</v>
      </c>
      <c r="N2975" s="37">
        <v>165477.79999999999</v>
      </c>
      <c r="O2975" s="37">
        <v>165477.79999999999</v>
      </c>
      <c r="P2975" s="37">
        <v>165477.79999999999</v>
      </c>
      <c r="Q2975" s="37">
        <v>165477.79999999999</v>
      </c>
      <c r="R2975" s="37">
        <v>165477.79999999999</v>
      </c>
      <c r="S2975" s="37">
        <v>165477.79999999999</v>
      </c>
    </row>
    <row r="2976" spans="2:19">
      <c r="B2976" s="6">
        <v>1994</v>
      </c>
      <c r="C2976" s="37">
        <v>262456.69</v>
      </c>
      <c r="D2976" s="37">
        <v>262456.69</v>
      </c>
      <c r="E2976" s="37">
        <v>262456.69</v>
      </c>
      <c r="F2976" s="37">
        <v>262456.69</v>
      </c>
      <c r="G2976" s="37">
        <v>262456.69</v>
      </c>
      <c r="H2976" s="37">
        <v>262456.69</v>
      </c>
      <c r="I2976" s="37">
        <v>262456.69</v>
      </c>
      <c r="J2976" s="37">
        <v>262456.69</v>
      </c>
      <c r="K2976" s="37">
        <v>262456.69</v>
      </c>
      <c r="L2976" s="37">
        <v>262456.69</v>
      </c>
      <c r="M2976" s="37">
        <v>262456.69</v>
      </c>
      <c r="N2976" s="37">
        <v>262456.69</v>
      </c>
      <c r="O2976" s="37">
        <v>262456.69</v>
      </c>
      <c r="P2976" s="37">
        <v>262456.69</v>
      </c>
      <c r="Q2976" s="37">
        <v>262456.69</v>
      </c>
      <c r="R2976" s="37">
        <v>262456.69</v>
      </c>
      <c r="S2976" s="37">
        <v>262456.69</v>
      </c>
    </row>
    <row r="2977" spans="2:19">
      <c r="B2977" s="6">
        <v>1993</v>
      </c>
      <c r="C2977" s="37">
        <v>179802.85</v>
      </c>
      <c r="D2977" s="37">
        <v>179802.85</v>
      </c>
      <c r="E2977" s="37">
        <v>179802.85</v>
      </c>
      <c r="F2977" s="37">
        <v>179802.85</v>
      </c>
      <c r="G2977" s="37">
        <v>179802.85</v>
      </c>
      <c r="H2977" s="37">
        <v>179802.85</v>
      </c>
      <c r="I2977" s="37">
        <v>179802.85</v>
      </c>
      <c r="J2977" s="37">
        <v>179802.85</v>
      </c>
      <c r="K2977" s="37">
        <v>179802.85</v>
      </c>
      <c r="L2977" s="37">
        <v>179802.85</v>
      </c>
      <c r="M2977" s="37">
        <v>179802.85</v>
      </c>
      <c r="N2977" s="37">
        <v>179802.85</v>
      </c>
      <c r="O2977" s="37">
        <v>179802.85</v>
      </c>
      <c r="P2977" s="37">
        <v>179802.85</v>
      </c>
      <c r="Q2977" s="37">
        <v>179802.85</v>
      </c>
      <c r="R2977" s="37">
        <v>179802.85</v>
      </c>
      <c r="S2977" s="37">
        <v>179802.85</v>
      </c>
    </row>
    <row r="2978" spans="2:19">
      <c r="B2978" s="6">
        <v>1992</v>
      </c>
      <c r="C2978" s="37">
        <v>140337.79</v>
      </c>
      <c r="D2978" s="37">
        <v>140337.79</v>
      </c>
      <c r="E2978" s="37">
        <v>140337.79</v>
      </c>
      <c r="F2978" s="37">
        <v>140337.79</v>
      </c>
      <c r="G2978" s="37">
        <v>140337.79</v>
      </c>
      <c r="H2978" s="37">
        <v>140337.79</v>
      </c>
      <c r="I2978" s="37">
        <v>140337.79</v>
      </c>
      <c r="J2978" s="37">
        <v>140337.79</v>
      </c>
      <c r="K2978" s="37">
        <v>140337.79</v>
      </c>
      <c r="L2978" s="37">
        <v>140337.79</v>
      </c>
      <c r="M2978" s="37">
        <v>140337.79</v>
      </c>
      <c r="N2978" s="37">
        <v>140337.79</v>
      </c>
      <c r="O2978" s="37">
        <v>140337.79</v>
      </c>
      <c r="P2978" s="37">
        <v>140337.79</v>
      </c>
      <c r="Q2978" s="37">
        <v>140337.79</v>
      </c>
      <c r="R2978" s="37">
        <v>140337.79</v>
      </c>
      <c r="S2978" s="37">
        <v>140337.79</v>
      </c>
    </row>
    <row r="2979" spans="2:19">
      <c r="B2979" s="6">
        <v>1991</v>
      </c>
      <c r="C2979" s="37">
        <v>219019.73</v>
      </c>
      <c r="D2979" s="37">
        <v>219019.73</v>
      </c>
      <c r="E2979" s="37">
        <v>219019.73</v>
      </c>
      <c r="F2979" s="37">
        <v>219019.73</v>
      </c>
      <c r="G2979" s="37">
        <v>219019.73</v>
      </c>
      <c r="H2979" s="37">
        <v>219019.73</v>
      </c>
      <c r="I2979" s="37">
        <v>219019.73</v>
      </c>
      <c r="J2979" s="37">
        <v>219019.73</v>
      </c>
      <c r="K2979" s="37">
        <v>219019.73</v>
      </c>
      <c r="L2979" s="37">
        <v>219019.73</v>
      </c>
      <c r="M2979" s="37">
        <v>219019.73</v>
      </c>
      <c r="N2979" s="37">
        <v>219019.73</v>
      </c>
      <c r="O2979" s="37">
        <v>219019.73</v>
      </c>
      <c r="P2979" s="37">
        <v>219019.73</v>
      </c>
      <c r="Q2979" s="37">
        <v>219019.73</v>
      </c>
      <c r="R2979" s="37">
        <v>219019.73</v>
      </c>
      <c r="S2979" s="37">
        <v>219019.73</v>
      </c>
    </row>
    <row r="2980" spans="2:19">
      <c r="B2980" s="6">
        <v>1990</v>
      </c>
      <c r="C2980" s="37">
        <v>112004.81</v>
      </c>
      <c r="D2980" s="37">
        <v>112004.81</v>
      </c>
      <c r="E2980" s="37">
        <v>112004.81</v>
      </c>
      <c r="F2980" s="37">
        <v>112004.81</v>
      </c>
      <c r="G2980" s="37">
        <v>112004.81</v>
      </c>
      <c r="H2980" s="37">
        <v>112004.81</v>
      </c>
      <c r="I2980" s="37">
        <v>112004.81</v>
      </c>
      <c r="J2980" s="37">
        <v>112004.81</v>
      </c>
      <c r="K2980" s="37">
        <v>112004.81</v>
      </c>
      <c r="L2980" s="37">
        <v>112004.81</v>
      </c>
      <c r="M2980" s="37">
        <v>112004.81</v>
      </c>
      <c r="N2980" s="37">
        <v>112004.81</v>
      </c>
      <c r="O2980" s="37">
        <v>112004.81</v>
      </c>
      <c r="P2980" s="37">
        <v>112004.81</v>
      </c>
      <c r="Q2980" s="37">
        <v>112004.81</v>
      </c>
      <c r="R2980" s="37">
        <v>112004.81</v>
      </c>
      <c r="S2980" s="37">
        <v>112004.81</v>
      </c>
    </row>
    <row r="2981" spans="2:19">
      <c r="B2981" s="6">
        <v>1989</v>
      </c>
      <c r="C2981" s="37">
        <v>181749.06</v>
      </c>
      <c r="D2981" s="37">
        <v>181749.06</v>
      </c>
      <c r="E2981" s="37">
        <v>181749.06</v>
      </c>
      <c r="F2981" s="37">
        <v>181749.06</v>
      </c>
      <c r="G2981" s="37">
        <v>181749.06</v>
      </c>
      <c r="H2981" s="37">
        <v>181749.06</v>
      </c>
      <c r="I2981" s="37">
        <v>181749.06</v>
      </c>
      <c r="J2981" s="37">
        <v>181749.06</v>
      </c>
      <c r="K2981" s="37">
        <v>181749.06</v>
      </c>
      <c r="L2981" s="37">
        <v>181749.06</v>
      </c>
      <c r="M2981" s="37">
        <v>181749.06</v>
      </c>
      <c r="N2981" s="37">
        <v>181749.06</v>
      </c>
      <c r="O2981" s="37">
        <v>181749.06</v>
      </c>
      <c r="P2981" s="37">
        <v>181749.06</v>
      </c>
      <c r="Q2981" s="37">
        <v>181749.06</v>
      </c>
      <c r="R2981" s="37">
        <v>181749.06</v>
      </c>
      <c r="S2981" s="37">
        <v>181749.06</v>
      </c>
    </row>
    <row r="2982" spans="2:19">
      <c r="B2982" s="6">
        <v>1988</v>
      </c>
      <c r="C2982" s="37">
        <v>77482.05</v>
      </c>
      <c r="D2982" s="37">
        <v>77482.05</v>
      </c>
      <c r="E2982" s="37">
        <v>77482.05</v>
      </c>
      <c r="F2982" s="37">
        <v>77482.05</v>
      </c>
      <c r="G2982" s="37">
        <v>77482.05</v>
      </c>
      <c r="H2982" s="37">
        <v>77482.05</v>
      </c>
      <c r="I2982" s="37">
        <v>77482.05</v>
      </c>
      <c r="J2982" s="37">
        <v>77482.05</v>
      </c>
      <c r="K2982" s="37">
        <v>77482.05</v>
      </c>
      <c r="L2982" s="37">
        <v>77482.05</v>
      </c>
      <c r="M2982" s="37">
        <v>77482.05</v>
      </c>
      <c r="N2982" s="37">
        <v>77482.05</v>
      </c>
      <c r="O2982" s="37">
        <v>77482.05</v>
      </c>
      <c r="P2982" s="37">
        <v>77482.05</v>
      </c>
      <c r="Q2982" s="37">
        <v>77482.05</v>
      </c>
      <c r="R2982" s="37">
        <v>77482.05</v>
      </c>
      <c r="S2982" s="37">
        <v>77482.05</v>
      </c>
    </row>
    <row r="2983" spans="2:19">
      <c r="B2983" s="6">
        <v>1987</v>
      </c>
      <c r="C2983" s="37">
        <v>93604.22</v>
      </c>
      <c r="D2983" s="37">
        <v>93604.22</v>
      </c>
      <c r="E2983" s="37">
        <v>93604.22</v>
      </c>
      <c r="F2983" s="37">
        <v>93604.22</v>
      </c>
      <c r="G2983" s="37">
        <v>93604.22</v>
      </c>
      <c r="H2983" s="37">
        <v>93604.22</v>
      </c>
      <c r="I2983" s="37">
        <v>93604.22</v>
      </c>
      <c r="J2983" s="37">
        <v>93604.22</v>
      </c>
      <c r="K2983" s="37">
        <v>93604.22</v>
      </c>
      <c r="L2983" s="37">
        <v>93604.22</v>
      </c>
      <c r="M2983" s="37">
        <v>93604.22</v>
      </c>
      <c r="N2983" s="37">
        <v>93604.22</v>
      </c>
      <c r="O2983" s="37">
        <v>93604.22</v>
      </c>
      <c r="P2983" s="37">
        <v>93604.22</v>
      </c>
      <c r="Q2983" s="37">
        <v>93604.22</v>
      </c>
      <c r="R2983" s="37">
        <v>93604.22</v>
      </c>
      <c r="S2983" s="37">
        <v>93604.22</v>
      </c>
    </row>
    <row r="2984" spans="2:19">
      <c r="B2984" s="6">
        <v>1986</v>
      </c>
      <c r="C2984" s="37">
        <v>175250.62999999998</v>
      </c>
      <c r="D2984" s="37">
        <v>175250.62999999998</v>
      </c>
      <c r="E2984" s="37">
        <v>175250.62999999998</v>
      </c>
      <c r="F2984" s="37">
        <v>175250.62999999998</v>
      </c>
      <c r="G2984" s="37">
        <v>175250.62999999998</v>
      </c>
      <c r="H2984" s="37">
        <v>175250.62999999998</v>
      </c>
      <c r="I2984" s="37">
        <v>175250.62999999998</v>
      </c>
      <c r="J2984" s="37">
        <v>175250.62999999998</v>
      </c>
      <c r="K2984" s="37">
        <v>175250.62999999998</v>
      </c>
      <c r="L2984" s="37">
        <v>175250.62999999998</v>
      </c>
      <c r="M2984" s="37">
        <v>175250.62999999998</v>
      </c>
      <c r="N2984" s="37">
        <v>175250.62999999998</v>
      </c>
      <c r="O2984" s="37">
        <v>175250.62999999998</v>
      </c>
      <c r="P2984" s="37">
        <v>175250.62999999998</v>
      </c>
      <c r="Q2984" s="37">
        <v>175250.62999999998</v>
      </c>
      <c r="R2984" s="37">
        <v>175250.62999999998</v>
      </c>
      <c r="S2984" s="37">
        <v>175250.62999999998</v>
      </c>
    </row>
    <row r="2985" spans="2:19">
      <c r="B2985" s="6">
        <v>1985</v>
      </c>
      <c r="C2985" s="37">
        <v>88409.9</v>
      </c>
      <c r="D2985" s="37">
        <v>88409.9</v>
      </c>
      <c r="E2985" s="37">
        <v>88409.9</v>
      </c>
      <c r="F2985" s="37">
        <v>88409.9</v>
      </c>
      <c r="G2985" s="37">
        <v>88409.9</v>
      </c>
      <c r="H2985" s="37">
        <v>88409.9</v>
      </c>
      <c r="I2985" s="37">
        <v>88409.9</v>
      </c>
      <c r="J2985" s="37">
        <v>88409.9</v>
      </c>
      <c r="K2985" s="37">
        <v>88409.9</v>
      </c>
      <c r="L2985" s="37">
        <v>88409.9</v>
      </c>
      <c r="M2985" s="37">
        <v>88409.9</v>
      </c>
      <c r="N2985" s="37">
        <v>88409.9</v>
      </c>
      <c r="O2985" s="37">
        <v>88409.9</v>
      </c>
      <c r="P2985" s="37">
        <v>88409.9</v>
      </c>
      <c r="Q2985" s="37">
        <v>88409.9</v>
      </c>
      <c r="R2985" s="37">
        <v>88409.9</v>
      </c>
      <c r="S2985" s="37">
        <v>88409.9</v>
      </c>
    </row>
    <row r="2986" spans="2:19">
      <c r="B2986" s="6">
        <v>1984</v>
      </c>
      <c r="C2986" s="37">
        <v>128826.73000000001</v>
      </c>
      <c r="D2986" s="37">
        <v>128826.73000000001</v>
      </c>
      <c r="E2986" s="37">
        <v>128826.73000000001</v>
      </c>
      <c r="F2986" s="37">
        <v>128826.73000000001</v>
      </c>
      <c r="G2986" s="37">
        <v>128826.73000000001</v>
      </c>
      <c r="H2986" s="37">
        <v>128826.73000000001</v>
      </c>
      <c r="I2986" s="37">
        <v>128826.73000000001</v>
      </c>
      <c r="J2986" s="37">
        <v>128826.73000000001</v>
      </c>
      <c r="K2986" s="37">
        <v>128826.73000000001</v>
      </c>
      <c r="L2986" s="37">
        <v>128826.73000000001</v>
      </c>
      <c r="M2986" s="37">
        <v>128826.73000000001</v>
      </c>
      <c r="N2986" s="37">
        <v>128826.73000000001</v>
      </c>
      <c r="O2986" s="37">
        <v>128826.73000000001</v>
      </c>
      <c r="P2986" s="37">
        <v>128826.73000000001</v>
      </c>
      <c r="Q2986" s="37">
        <v>128826.73000000001</v>
      </c>
      <c r="R2986" s="37">
        <v>128826.73000000001</v>
      </c>
      <c r="S2986" s="37">
        <v>128826.73000000001</v>
      </c>
    </row>
    <row r="2987" spans="2:19">
      <c r="B2987" s="6">
        <v>1983</v>
      </c>
      <c r="C2987" s="37">
        <v>90133.97</v>
      </c>
      <c r="D2987" s="37">
        <v>90133.97</v>
      </c>
      <c r="E2987" s="37">
        <v>90133.97</v>
      </c>
      <c r="F2987" s="37">
        <v>90133.97</v>
      </c>
      <c r="G2987" s="37">
        <v>90133.97</v>
      </c>
      <c r="H2987" s="37">
        <v>90133.97</v>
      </c>
      <c r="I2987" s="37">
        <v>90133.97</v>
      </c>
      <c r="J2987" s="37">
        <v>90133.97</v>
      </c>
      <c r="K2987" s="37">
        <v>90133.97</v>
      </c>
      <c r="L2987" s="37">
        <v>90133.97</v>
      </c>
      <c r="M2987" s="37">
        <v>90133.97</v>
      </c>
      <c r="N2987" s="37">
        <v>90133.97</v>
      </c>
      <c r="O2987" s="37">
        <v>90133.97</v>
      </c>
      <c r="P2987" s="37">
        <v>90133.97</v>
      </c>
      <c r="Q2987" s="37">
        <v>90133.97</v>
      </c>
      <c r="R2987" s="37">
        <v>90133.97</v>
      </c>
      <c r="S2987" s="37">
        <v>90133.97</v>
      </c>
    </row>
    <row r="2988" spans="2:19">
      <c r="B2988" s="6">
        <v>1982</v>
      </c>
      <c r="C2988" s="37">
        <v>101079.23000000001</v>
      </c>
      <c r="D2988" s="37">
        <v>101079.23000000001</v>
      </c>
      <c r="E2988" s="37">
        <v>101079.23000000001</v>
      </c>
      <c r="F2988" s="37">
        <v>101079.23000000001</v>
      </c>
      <c r="G2988" s="37">
        <v>101079.23000000001</v>
      </c>
      <c r="H2988" s="37">
        <v>101079.23000000001</v>
      </c>
      <c r="I2988" s="37">
        <v>101079.23000000001</v>
      </c>
      <c r="J2988" s="37">
        <v>101079.23000000001</v>
      </c>
      <c r="K2988" s="37">
        <v>101079.23000000001</v>
      </c>
      <c r="L2988" s="37">
        <v>101079.23000000001</v>
      </c>
      <c r="M2988" s="37">
        <v>101079.23000000001</v>
      </c>
      <c r="N2988" s="37">
        <v>101079.23000000001</v>
      </c>
      <c r="O2988" s="37">
        <v>101079.23000000001</v>
      </c>
      <c r="P2988" s="37">
        <v>101079.23000000001</v>
      </c>
      <c r="Q2988" s="37">
        <v>101079.23000000001</v>
      </c>
      <c r="R2988" s="37">
        <v>101079.23000000001</v>
      </c>
      <c r="S2988" s="37">
        <v>101079.23000000001</v>
      </c>
    </row>
    <row r="2989" spans="2:19">
      <c r="B2989" s="6">
        <v>1981</v>
      </c>
      <c r="C2989" s="37">
        <v>131799.07</v>
      </c>
      <c r="D2989" s="37">
        <v>131799.07</v>
      </c>
      <c r="E2989" s="37">
        <v>131799.07</v>
      </c>
      <c r="F2989" s="37">
        <v>131799.07</v>
      </c>
      <c r="G2989" s="37">
        <v>131799.07</v>
      </c>
      <c r="H2989" s="37">
        <v>131799.07</v>
      </c>
      <c r="I2989" s="37">
        <v>131799.07</v>
      </c>
      <c r="J2989" s="37">
        <v>131799.07</v>
      </c>
      <c r="K2989" s="37">
        <v>131799.07</v>
      </c>
      <c r="L2989" s="37">
        <v>131799.07</v>
      </c>
      <c r="M2989" s="37">
        <v>131799.07</v>
      </c>
      <c r="N2989" s="37">
        <v>131799.07</v>
      </c>
      <c r="O2989" s="37">
        <v>131799.07</v>
      </c>
      <c r="P2989" s="37">
        <v>131799.07</v>
      </c>
      <c r="Q2989" s="37">
        <v>131799.07</v>
      </c>
      <c r="R2989" s="37">
        <v>131799.07</v>
      </c>
      <c r="S2989" s="37">
        <v>131799.07</v>
      </c>
    </row>
    <row r="2990" spans="2:19">
      <c r="B2990" s="6">
        <v>1980</v>
      </c>
      <c r="C2990" s="37">
        <v>173524.90000000002</v>
      </c>
      <c r="D2990" s="37">
        <v>173524.90000000002</v>
      </c>
      <c r="E2990" s="37">
        <v>173524.90000000002</v>
      </c>
      <c r="F2990" s="37">
        <v>173524.90000000002</v>
      </c>
      <c r="G2990" s="37">
        <v>173524.90000000002</v>
      </c>
      <c r="H2990" s="37">
        <v>173524.90000000002</v>
      </c>
      <c r="I2990" s="37">
        <v>173524.90000000002</v>
      </c>
      <c r="J2990" s="37">
        <v>173524.90000000002</v>
      </c>
      <c r="K2990" s="37">
        <v>173524.90000000002</v>
      </c>
      <c r="L2990" s="37">
        <v>173524.90000000002</v>
      </c>
      <c r="M2990" s="37">
        <v>173524.90000000002</v>
      </c>
      <c r="N2990" s="37">
        <v>173524.90000000002</v>
      </c>
      <c r="O2990" s="37">
        <v>173524.90000000002</v>
      </c>
      <c r="P2990" s="37">
        <v>173524.90000000002</v>
      </c>
      <c r="Q2990" s="37">
        <v>173524.90000000002</v>
      </c>
      <c r="R2990" s="37">
        <v>173524.90000000002</v>
      </c>
      <c r="S2990" s="37">
        <v>173524.90000000002</v>
      </c>
    </row>
    <row r="2991" spans="2:19">
      <c r="B2991" s="6">
        <v>1979</v>
      </c>
      <c r="C2991" s="37">
        <v>118197.02</v>
      </c>
      <c r="D2991" s="37">
        <v>118197.02</v>
      </c>
      <c r="E2991" s="37">
        <v>118197.02</v>
      </c>
      <c r="F2991" s="37">
        <v>118197.02</v>
      </c>
      <c r="G2991" s="37">
        <v>118197.02</v>
      </c>
      <c r="H2991" s="37">
        <v>118197.02</v>
      </c>
      <c r="I2991" s="37">
        <v>118197.02</v>
      </c>
      <c r="J2991" s="37">
        <v>118197.02</v>
      </c>
      <c r="K2991" s="37">
        <v>118197.02</v>
      </c>
      <c r="L2991" s="37">
        <v>118197.02</v>
      </c>
      <c r="M2991" s="37">
        <v>118197.02</v>
      </c>
      <c r="N2991" s="37">
        <v>118197.02</v>
      </c>
      <c r="O2991" s="37">
        <v>118197.02</v>
      </c>
      <c r="P2991" s="37">
        <v>118197.02</v>
      </c>
      <c r="Q2991" s="37">
        <v>118197.02</v>
      </c>
      <c r="R2991" s="37">
        <v>118197.02</v>
      </c>
      <c r="S2991" s="37">
        <v>118197.02</v>
      </c>
    </row>
    <row r="2992" spans="2:19">
      <c r="B2992" s="6">
        <v>1978</v>
      </c>
      <c r="C2992" s="37">
        <v>103334.31999999999</v>
      </c>
      <c r="D2992" s="37">
        <v>103334.31999999999</v>
      </c>
      <c r="E2992" s="37">
        <v>103334.31999999999</v>
      </c>
      <c r="F2992" s="37">
        <v>103334.31999999999</v>
      </c>
      <c r="G2992" s="37">
        <v>103334.31999999999</v>
      </c>
      <c r="H2992" s="37">
        <v>103334.31999999999</v>
      </c>
      <c r="I2992" s="37">
        <v>103334.31999999999</v>
      </c>
      <c r="J2992" s="37">
        <v>103334.31999999999</v>
      </c>
      <c r="K2992" s="37">
        <v>103334.31999999999</v>
      </c>
      <c r="L2992" s="37">
        <v>103334.31999999999</v>
      </c>
      <c r="M2992" s="37">
        <v>103334.31999999999</v>
      </c>
      <c r="N2992" s="37">
        <v>103334.31999999999</v>
      </c>
      <c r="O2992" s="37">
        <v>103334.31999999999</v>
      </c>
      <c r="P2992" s="37">
        <v>103334.31999999999</v>
      </c>
      <c r="Q2992" s="37">
        <v>103334.31999999999</v>
      </c>
      <c r="R2992" s="37">
        <v>103334.31999999999</v>
      </c>
      <c r="S2992" s="37">
        <v>103334.31999999999</v>
      </c>
    </row>
    <row r="2993" spans="2:19">
      <c r="B2993" s="6">
        <v>1977</v>
      </c>
      <c r="C2993" s="37">
        <v>134176.94999999998</v>
      </c>
      <c r="D2993" s="37">
        <v>134176.94999999998</v>
      </c>
      <c r="E2993" s="37">
        <v>134176.94999999998</v>
      </c>
      <c r="F2993" s="37">
        <v>134176.94999999998</v>
      </c>
      <c r="G2993" s="37">
        <v>134176.94999999998</v>
      </c>
      <c r="H2993" s="37">
        <v>134176.94999999998</v>
      </c>
      <c r="I2993" s="37">
        <v>134176.94999999998</v>
      </c>
      <c r="J2993" s="37">
        <v>134176.94999999998</v>
      </c>
      <c r="K2993" s="37">
        <v>134176.94999999998</v>
      </c>
      <c r="L2993" s="37">
        <v>134176.94999999998</v>
      </c>
      <c r="M2993" s="37">
        <v>134176.94999999998</v>
      </c>
      <c r="N2993" s="37">
        <v>134176.94999999998</v>
      </c>
      <c r="O2993" s="37">
        <v>134176.94999999998</v>
      </c>
      <c r="P2993" s="37">
        <v>134176.94999999998</v>
      </c>
      <c r="Q2993" s="37">
        <v>134176.94999999998</v>
      </c>
      <c r="R2993" s="37">
        <v>134176.94999999998</v>
      </c>
      <c r="S2993" s="37">
        <v>134176.94999999998</v>
      </c>
    </row>
    <row r="2994" spans="2:19">
      <c r="B2994" s="6">
        <v>1976</v>
      </c>
      <c r="C2994" s="37">
        <v>115184.63</v>
      </c>
      <c r="D2994" s="37">
        <v>115184.63</v>
      </c>
      <c r="E2994" s="37">
        <v>115184.63</v>
      </c>
      <c r="F2994" s="37">
        <v>115184.63</v>
      </c>
      <c r="G2994" s="37">
        <v>115184.63</v>
      </c>
      <c r="H2994" s="37">
        <v>115184.63</v>
      </c>
      <c r="I2994" s="37">
        <v>115184.63</v>
      </c>
      <c r="J2994" s="37">
        <v>115184.63</v>
      </c>
      <c r="K2994" s="37">
        <v>115184.63</v>
      </c>
      <c r="L2994" s="37">
        <v>115184.63</v>
      </c>
      <c r="M2994" s="37">
        <v>115184.63</v>
      </c>
      <c r="N2994" s="37">
        <v>115184.63</v>
      </c>
      <c r="O2994" s="37">
        <v>115184.63</v>
      </c>
      <c r="P2994" s="37">
        <v>115184.63</v>
      </c>
      <c r="Q2994" s="37">
        <v>115184.63</v>
      </c>
      <c r="R2994" s="37">
        <v>115184.63</v>
      </c>
      <c r="S2994" s="37">
        <v>115184.63</v>
      </c>
    </row>
    <row r="2995" spans="2:19">
      <c r="B2995" s="6">
        <v>1975</v>
      </c>
      <c r="C2995" s="37">
        <v>131231.78</v>
      </c>
      <c r="D2995" s="37">
        <v>131231.78</v>
      </c>
      <c r="E2995" s="37">
        <v>131231.78</v>
      </c>
      <c r="F2995" s="37">
        <v>131231.78</v>
      </c>
      <c r="G2995" s="37">
        <v>131231.78</v>
      </c>
      <c r="H2995" s="37">
        <v>131231.78</v>
      </c>
      <c r="I2995" s="37">
        <v>131231.78</v>
      </c>
      <c r="J2995" s="37">
        <v>131231.78</v>
      </c>
      <c r="K2995" s="37">
        <v>131231.78</v>
      </c>
      <c r="L2995" s="37">
        <v>131231.78</v>
      </c>
      <c r="M2995" s="37">
        <v>131231.78</v>
      </c>
      <c r="N2995" s="37">
        <v>131231.78</v>
      </c>
      <c r="O2995" s="37">
        <v>131231.78</v>
      </c>
      <c r="P2995" s="37">
        <v>131231.78</v>
      </c>
      <c r="Q2995" s="37">
        <v>131231.78</v>
      </c>
      <c r="R2995" s="37">
        <v>131231.78</v>
      </c>
      <c r="S2995" s="37">
        <v>131231.78</v>
      </c>
    </row>
    <row r="2996" spans="2:19">
      <c r="B2996" s="6">
        <v>1974</v>
      </c>
      <c r="C2996" s="37">
        <v>111649.47</v>
      </c>
      <c r="D2996" s="37">
        <v>111649.47</v>
      </c>
      <c r="E2996" s="37">
        <v>111649.47</v>
      </c>
      <c r="F2996" s="37">
        <v>111649.47</v>
      </c>
      <c r="G2996" s="37">
        <v>111649.47</v>
      </c>
      <c r="H2996" s="37">
        <v>111649.47</v>
      </c>
      <c r="I2996" s="37">
        <v>111649.47</v>
      </c>
      <c r="J2996" s="37">
        <v>111649.47</v>
      </c>
      <c r="K2996" s="37">
        <v>111649.47</v>
      </c>
      <c r="L2996" s="37">
        <v>111649.47</v>
      </c>
      <c r="M2996" s="37">
        <v>111649.47</v>
      </c>
      <c r="N2996" s="37">
        <v>111649.47</v>
      </c>
      <c r="O2996" s="37">
        <v>111649.47</v>
      </c>
      <c r="P2996" s="37">
        <v>111649.47</v>
      </c>
      <c r="Q2996" s="37">
        <v>111649.47</v>
      </c>
      <c r="R2996" s="37">
        <v>111649.47</v>
      </c>
      <c r="S2996" s="37">
        <v>111649.47</v>
      </c>
    </row>
    <row r="2997" spans="2:19">
      <c r="B2997" s="6">
        <v>1973</v>
      </c>
      <c r="C2997" s="37">
        <v>110516.37</v>
      </c>
      <c r="D2997" s="37">
        <v>110516.37</v>
      </c>
      <c r="E2997" s="37">
        <v>110516.37</v>
      </c>
      <c r="F2997" s="37">
        <v>110516.37</v>
      </c>
      <c r="G2997" s="37">
        <v>110516.37</v>
      </c>
      <c r="H2997" s="37">
        <v>110516.37</v>
      </c>
      <c r="I2997" s="37">
        <v>110516.37</v>
      </c>
      <c r="J2997" s="37">
        <v>110516.37</v>
      </c>
      <c r="K2997" s="37">
        <v>110516.37</v>
      </c>
      <c r="L2997" s="37">
        <v>110516.37</v>
      </c>
      <c r="M2997" s="37">
        <v>110516.37</v>
      </c>
      <c r="N2997" s="37">
        <v>110516.37</v>
      </c>
      <c r="O2997" s="37">
        <v>110516.37</v>
      </c>
      <c r="P2997" s="37">
        <v>110516.37</v>
      </c>
      <c r="Q2997" s="37">
        <v>110516.37</v>
      </c>
      <c r="R2997" s="37">
        <v>110516.37</v>
      </c>
      <c r="S2997" s="37">
        <v>110516.37</v>
      </c>
    </row>
    <row r="2998" spans="2:19">
      <c r="B2998" s="6">
        <v>1972</v>
      </c>
      <c r="C2998" s="37">
        <v>108134.19</v>
      </c>
      <c r="D2998" s="37">
        <v>108134.19</v>
      </c>
      <c r="E2998" s="37">
        <v>108134.19</v>
      </c>
      <c r="F2998" s="37">
        <v>108134.19</v>
      </c>
      <c r="G2998" s="37">
        <v>108134.19</v>
      </c>
      <c r="H2998" s="37">
        <v>108134.19</v>
      </c>
      <c r="I2998" s="37">
        <v>108134.19</v>
      </c>
      <c r="J2998" s="37">
        <v>108134.19</v>
      </c>
      <c r="K2998" s="37">
        <v>108134.19</v>
      </c>
      <c r="L2998" s="37">
        <v>108134.19</v>
      </c>
      <c r="M2998" s="37">
        <v>108134.19</v>
      </c>
      <c r="N2998" s="37">
        <v>108134.19</v>
      </c>
      <c r="O2998" s="37">
        <v>108134.19</v>
      </c>
      <c r="P2998" s="37">
        <v>108134.19</v>
      </c>
      <c r="Q2998" s="37">
        <v>108134.19</v>
      </c>
      <c r="R2998" s="37">
        <v>108134.19</v>
      </c>
      <c r="S2998" s="37">
        <v>108134.19</v>
      </c>
    </row>
    <row r="2999" spans="2:19">
      <c r="B2999" s="6">
        <v>1971</v>
      </c>
      <c r="C2999" s="37">
        <v>133871.29999999999</v>
      </c>
      <c r="D2999" s="37">
        <v>133871.29999999999</v>
      </c>
      <c r="E2999" s="37">
        <v>133871.29999999999</v>
      </c>
      <c r="F2999" s="37">
        <v>133871.29999999999</v>
      </c>
      <c r="G2999" s="37">
        <v>133871.29999999999</v>
      </c>
      <c r="H2999" s="37">
        <v>133871.29999999999</v>
      </c>
      <c r="I2999" s="37">
        <v>133871.29999999999</v>
      </c>
      <c r="J2999" s="37">
        <v>133871.29999999999</v>
      </c>
      <c r="K2999" s="37">
        <v>133871.29999999999</v>
      </c>
      <c r="L2999" s="37">
        <v>133871.29999999999</v>
      </c>
      <c r="M2999" s="37">
        <v>133871.29999999999</v>
      </c>
      <c r="N2999" s="37">
        <v>133871.29999999999</v>
      </c>
      <c r="O2999" s="37">
        <v>133871.29999999999</v>
      </c>
      <c r="P2999" s="37">
        <v>133871.29999999999</v>
      </c>
      <c r="Q2999" s="37">
        <v>133871.29999999999</v>
      </c>
      <c r="R2999" s="37">
        <v>133871.29999999999</v>
      </c>
      <c r="S2999" s="37">
        <v>133871.29999999999</v>
      </c>
    </row>
    <row r="3000" spans="2:19">
      <c r="B3000" s="6">
        <v>1970</v>
      </c>
      <c r="C3000" s="37">
        <v>103424.63</v>
      </c>
      <c r="D3000" s="37">
        <v>103424.63</v>
      </c>
      <c r="E3000" s="37">
        <v>103424.63</v>
      </c>
      <c r="F3000" s="37">
        <v>103424.63</v>
      </c>
      <c r="G3000" s="37">
        <v>103424.63</v>
      </c>
      <c r="H3000" s="37">
        <v>103424.63</v>
      </c>
      <c r="I3000" s="37">
        <v>103424.63</v>
      </c>
      <c r="J3000" s="37">
        <v>103424.63</v>
      </c>
      <c r="K3000" s="37">
        <v>103424.63</v>
      </c>
      <c r="L3000" s="37">
        <v>103424.63</v>
      </c>
      <c r="M3000" s="37">
        <v>103424.63</v>
      </c>
      <c r="N3000" s="37">
        <v>103424.63</v>
      </c>
      <c r="O3000" s="37">
        <v>103424.63</v>
      </c>
      <c r="P3000" s="37">
        <v>103424.63</v>
      </c>
      <c r="Q3000" s="37">
        <v>103424.63</v>
      </c>
      <c r="R3000" s="37">
        <v>0</v>
      </c>
      <c r="S3000" s="37">
        <v>0</v>
      </c>
    </row>
    <row r="3001" spans="2:19">
      <c r="B3001" s="6">
        <v>1969</v>
      </c>
      <c r="C3001" s="37">
        <v>79598.850000000006</v>
      </c>
      <c r="D3001" s="37">
        <v>79598.850000000006</v>
      </c>
      <c r="E3001" s="37">
        <v>79598.850000000006</v>
      </c>
      <c r="F3001" s="37">
        <v>79598.850000000006</v>
      </c>
      <c r="G3001" s="37">
        <v>79598.850000000006</v>
      </c>
      <c r="H3001" s="37">
        <v>79598.850000000006</v>
      </c>
      <c r="I3001" s="37">
        <v>79598.850000000006</v>
      </c>
      <c r="J3001" s="37">
        <v>79598.850000000006</v>
      </c>
      <c r="K3001" s="37">
        <v>79598.850000000006</v>
      </c>
      <c r="L3001" s="37">
        <v>79598.850000000006</v>
      </c>
      <c r="M3001" s="37">
        <v>79598.850000000006</v>
      </c>
      <c r="N3001" s="37">
        <v>79598.850000000006</v>
      </c>
      <c r="O3001" s="37">
        <v>79598.850000000006</v>
      </c>
      <c r="P3001" s="37">
        <v>79598.850000000006</v>
      </c>
      <c r="Q3001" s="37">
        <v>79598.850000000006</v>
      </c>
      <c r="R3001" s="37">
        <v>0</v>
      </c>
      <c r="S3001" s="37">
        <v>0</v>
      </c>
    </row>
    <row r="3002" spans="2:19">
      <c r="B3002" s="6">
        <v>1968</v>
      </c>
      <c r="C3002" s="37">
        <v>36792.83</v>
      </c>
      <c r="D3002" s="37">
        <v>36792.83</v>
      </c>
      <c r="E3002" s="37">
        <v>36792.83</v>
      </c>
      <c r="F3002" s="37">
        <v>36792.83</v>
      </c>
      <c r="G3002" s="37">
        <v>36792.83</v>
      </c>
      <c r="H3002" s="37">
        <v>36792.83</v>
      </c>
      <c r="I3002" s="37">
        <v>36792.83</v>
      </c>
      <c r="J3002" s="37">
        <v>36792.83</v>
      </c>
      <c r="K3002" s="37">
        <v>36792.83</v>
      </c>
      <c r="L3002" s="37">
        <v>36792.83</v>
      </c>
      <c r="M3002" s="37">
        <v>36792.83</v>
      </c>
      <c r="N3002" s="37">
        <v>36792.83</v>
      </c>
      <c r="O3002" s="37">
        <v>36792.83</v>
      </c>
      <c r="P3002" s="37">
        <v>36792.83</v>
      </c>
      <c r="Q3002" s="37">
        <v>36792.83</v>
      </c>
      <c r="R3002" s="37">
        <v>0</v>
      </c>
      <c r="S3002" s="37">
        <v>0</v>
      </c>
    </row>
    <row r="3003" spans="2:19">
      <c r="B3003" s="6">
        <v>1967</v>
      </c>
      <c r="C3003" s="37">
        <v>54030.48</v>
      </c>
      <c r="D3003" s="37">
        <v>54030.48</v>
      </c>
      <c r="E3003" s="37">
        <v>54030.48</v>
      </c>
      <c r="F3003" s="37">
        <v>54030.48</v>
      </c>
      <c r="G3003" s="37">
        <v>54030.48</v>
      </c>
      <c r="H3003" s="37">
        <v>54030.48</v>
      </c>
      <c r="I3003" s="37">
        <v>54030.48</v>
      </c>
      <c r="J3003" s="37">
        <v>54030.48</v>
      </c>
      <c r="K3003" s="37">
        <v>54030.48</v>
      </c>
      <c r="L3003" s="37">
        <v>54030.48</v>
      </c>
      <c r="M3003" s="37">
        <v>54030.48</v>
      </c>
      <c r="N3003" s="37">
        <v>54030.48</v>
      </c>
      <c r="O3003" s="37">
        <v>54030.48</v>
      </c>
      <c r="P3003" s="37">
        <v>54030.48</v>
      </c>
      <c r="Q3003" s="37">
        <v>54030.48</v>
      </c>
      <c r="R3003" s="37">
        <v>0</v>
      </c>
      <c r="S3003" s="37">
        <v>0</v>
      </c>
    </row>
    <row r="3004" spans="2:19">
      <c r="B3004" s="6">
        <v>1966</v>
      </c>
      <c r="C3004" s="37">
        <v>55536.92</v>
      </c>
      <c r="D3004" s="37">
        <v>55536.92</v>
      </c>
      <c r="E3004" s="37">
        <v>55536.92</v>
      </c>
      <c r="F3004" s="37">
        <v>55536.92</v>
      </c>
      <c r="G3004" s="37">
        <v>55536.92</v>
      </c>
      <c r="H3004" s="37">
        <v>55536.92</v>
      </c>
      <c r="I3004" s="37">
        <v>55536.92</v>
      </c>
      <c r="J3004" s="37">
        <v>55536.92</v>
      </c>
      <c r="K3004" s="37">
        <v>55536.92</v>
      </c>
      <c r="L3004" s="37">
        <v>55536.92</v>
      </c>
      <c r="M3004" s="37">
        <v>55536.92</v>
      </c>
      <c r="N3004" s="37">
        <v>55536.92</v>
      </c>
      <c r="O3004" s="37">
        <v>55536.92</v>
      </c>
      <c r="P3004" s="37">
        <v>55536.92</v>
      </c>
      <c r="Q3004" s="37">
        <v>55536.92</v>
      </c>
      <c r="R3004" s="37">
        <v>0</v>
      </c>
      <c r="S3004" s="37">
        <v>0</v>
      </c>
    </row>
    <row r="3005" spans="2:19">
      <c r="B3005" s="6">
        <v>1965</v>
      </c>
      <c r="C3005" s="37">
        <v>65497</v>
      </c>
      <c r="D3005" s="37">
        <v>65497</v>
      </c>
      <c r="E3005" s="37">
        <v>65497</v>
      </c>
      <c r="F3005" s="37">
        <v>65497</v>
      </c>
      <c r="G3005" s="37">
        <v>65497</v>
      </c>
      <c r="H3005" s="37">
        <v>65497</v>
      </c>
      <c r="I3005" s="37">
        <v>65497</v>
      </c>
      <c r="J3005" s="37">
        <v>65497</v>
      </c>
      <c r="K3005" s="37">
        <v>65497</v>
      </c>
      <c r="L3005" s="37">
        <v>65497</v>
      </c>
      <c r="M3005" s="37">
        <v>65497</v>
      </c>
      <c r="N3005" s="37">
        <v>65497</v>
      </c>
      <c r="O3005" s="37">
        <v>65497</v>
      </c>
      <c r="P3005" s="37">
        <v>65497</v>
      </c>
      <c r="Q3005" s="37">
        <v>65497</v>
      </c>
      <c r="R3005" s="37">
        <v>0</v>
      </c>
      <c r="S3005" s="37">
        <v>0</v>
      </c>
    </row>
    <row r="3006" spans="2:19">
      <c r="B3006" s="6">
        <v>1964</v>
      </c>
      <c r="C3006" s="37">
        <v>47574</v>
      </c>
      <c r="D3006" s="37">
        <v>47574</v>
      </c>
      <c r="E3006" s="37">
        <v>47574</v>
      </c>
      <c r="F3006" s="37">
        <v>47574</v>
      </c>
      <c r="G3006" s="37">
        <v>47574</v>
      </c>
      <c r="H3006" s="37">
        <v>47574</v>
      </c>
      <c r="I3006" s="37">
        <v>47574</v>
      </c>
      <c r="J3006" s="37">
        <v>47574</v>
      </c>
      <c r="K3006" s="37">
        <v>47574</v>
      </c>
      <c r="L3006" s="37">
        <v>47574</v>
      </c>
      <c r="M3006" s="37">
        <v>47574</v>
      </c>
      <c r="N3006" s="37">
        <v>47574</v>
      </c>
      <c r="O3006" s="37">
        <v>47574</v>
      </c>
      <c r="P3006" s="37">
        <v>47574</v>
      </c>
      <c r="Q3006" s="37">
        <v>47574</v>
      </c>
      <c r="R3006" s="37">
        <v>0</v>
      </c>
      <c r="S3006" s="37">
        <v>0</v>
      </c>
    </row>
    <row r="3007" spans="2:19">
      <c r="B3007" s="6">
        <v>1963</v>
      </c>
      <c r="C3007" s="37">
        <v>43925</v>
      </c>
      <c r="D3007" s="37">
        <v>43925</v>
      </c>
      <c r="E3007" s="37">
        <v>43925</v>
      </c>
      <c r="F3007" s="37">
        <v>43925</v>
      </c>
      <c r="G3007" s="37">
        <v>43925</v>
      </c>
      <c r="H3007" s="37">
        <v>43925</v>
      </c>
      <c r="I3007" s="37">
        <v>43925</v>
      </c>
      <c r="J3007" s="37">
        <v>43925</v>
      </c>
      <c r="K3007" s="37">
        <v>43925</v>
      </c>
      <c r="L3007" s="37">
        <v>43925</v>
      </c>
      <c r="M3007" s="37">
        <v>43925</v>
      </c>
      <c r="N3007" s="37">
        <v>43925</v>
      </c>
      <c r="O3007" s="37">
        <v>43925</v>
      </c>
      <c r="P3007" s="37">
        <v>43925</v>
      </c>
      <c r="Q3007" s="37">
        <v>43925</v>
      </c>
      <c r="R3007" s="37">
        <v>0</v>
      </c>
      <c r="S3007" s="37">
        <v>0</v>
      </c>
    </row>
    <row r="3008" spans="2:19">
      <c r="B3008" s="6">
        <v>1962</v>
      </c>
      <c r="C3008" s="37">
        <v>55162</v>
      </c>
      <c r="D3008" s="37">
        <v>55162</v>
      </c>
      <c r="E3008" s="37">
        <v>55162</v>
      </c>
      <c r="F3008" s="37">
        <v>55162</v>
      </c>
      <c r="G3008" s="37">
        <v>55162</v>
      </c>
      <c r="H3008" s="37">
        <v>55162</v>
      </c>
      <c r="I3008" s="37">
        <v>55162</v>
      </c>
      <c r="J3008" s="37">
        <v>55162</v>
      </c>
      <c r="K3008" s="37">
        <v>55162</v>
      </c>
      <c r="L3008" s="37">
        <v>55162</v>
      </c>
      <c r="M3008" s="37">
        <v>55162</v>
      </c>
      <c r="N3008" s="37">
        <v>55162</v>
      </c>
      <c r="O3008" s="37">
        <v>55162</v>
      </c>
      <c r="P3008" s="37">
        <v>55162</v>
      </c>
      <c r="Q3008" s="37">
        <v>55162</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5648025.620000001</v>
      </c>
      <c r="D3041" s="11">
        <f>SUM(D2963:D3040)</f>
        <v>5829499.1800000006</v>
      </c>
      <c r="E3041" s="11">
        <f>SUM(E2962:E3040)</f>
        <v>5911484.6500000004</v>
      </c>
      <c r="F3041" s="11">
        <f>SUM(F2961:F3040)</f>
        <v>6042201.4400000004</v>
      </c>
      <c r="G3041" s="11">
        <f>SUM(G2960:G3040)</f>
        <v>6186599.4900000012</v>
      </c>
      <c r="H3041" s="11">
        <f t="shared" ref="H3041:M3041" si="31">SUM(H2954:H3040)</f>
        <v>6351604.4100000011</v>
      </c>
      <c r="I3041" s="11">
        <f t="shared" si="31"/>
        <v>6476454.040000001</v>
      </c>
      <c r="J3041" s="11">
        <f t="shared" si="31"/>
        <v>6741072.4000000013</v>
      </c>
      <c r="K3041" s="11">
        <f t="shared" si="31"/>
        <v>6910407.120000001</v>
      </c>
      <c r="L3041" s="11">
        <f t="shared" si="31"/>
        <v>7059210.8700000001</v>
      </c>
      <c r="M3041" s="11">
        <f t="shared" si="31"/>
        <v>7305504.8000000007</v>
      </c>
      <c r="N3041" s="11">
        <f>SUM(N2949:N3040)</f>
        <v>7624091.7768588159</v>
      </c>
      <c r="O3041" s="11">
        <f>SUM(O2949:O3040)</f>
        <v>7815118.6900000013</v>
      </c>
      <c r="P3041" s="11">
        <f>SUM(P2949:P3040)</f>
        <v>8026904.9800000014</v>
      </c>
      <c r="Q3041" s="11">
        <f>SUM(Q2949:Q3040)</f>
        <v>8354456.4200000018</v>
      </c>
      <c r="R3041" s="11">
        <f>SUM(R2948:R3040)</f>
        <v>8160584.3400000017</v>
      </c>
      <c r="S3041" s="11">
        <f>SUM(S2948:S3040)</f>
        <v>8264808.4716666685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309769.85500000004</v>
      </c>
    </row>
    <row r="3139" spans="1:19">
      <c r="A3139" s="38"/>
      <c r="B3139" s="6">
        <v>2021</v>
      </c>
      <c r="C3139" s="36"/>
      <c r="D3139" s="36"/>
      <c r="E3139" s="36"/>
      <c r="F3139" s="36"/>
      <c r="G3139" s="36"/>
      <c r="H3139" s="36"/>
      <c r="I3139" s="36"/>
      <c r="J3139" s="36"/>
      <c r="K3139" s="36"/>
      <c r="L3139" s="36"/>
      <c r="M3139" s="36"/>
      <c r="N3139" s="36"/>
      <c r="O3139" s="36"/>
      <c r="P3139" s="36"/>
      <c r="Q3139" s="36"/>
      <c r="R3139" s="37">
        <v>302164.47000000003</v>
      </c>
      <c r="S3139" s="37">
        <v>302164.47000000003</v>
      </c>
    </row>
    <row r="3140" spans="1:19">
      <c r="B3140" s="6">
        <v>2020</v>
      </c>
      <c r="C3140" s="36"/>
      <c r="D3140" s="36"/>
      <c r="E3140" s="36"/>
      <c r="F3140" s="36"/>
      <c r="G3140" s="36"/>
      <c r="H3140" s="36"/>
      <c r="I3140" s="36"/>
      <c r="J3140" s="36"/>
      <c r="K3140" s="36"/>
      <c r="L3140" s="36"/>
      <c r="M3140" s="36"/>
      <c r="N3140" s="36"/>
      <c r="O3140" s="36"/>
      <c r="P3140" s="36"/>
      <c r="Q3140" s="37">
        <v>2472.42</v>
      </c>
      <c r="R3140" s="37">
        <v>2472.42</v>
      </c>
      <c r="S3140" s="37">
        <v>2472.42</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264817.00999999995</v>
      </c>
      <c r="P3142" s="37">
        <v>264817.00999999995</v>
      </c>
      <c r="Q3142" s="37">
        <v>264817.00999999995</v>
      </c>
      <c r="R3142" s="37">
        <v>264817.00999999995</v>
      </c>
      <c r="S3142" s="37">
        <v>264817.00999999995</v>
      </c>
    </row>
    <row r="3143" spans="1:19">
      <c r="A3143" s="40"/>
      <c r="B3143" s="6">
        <v>2017</v>
      </c>
      <c r="C3143" s="36"/>
      <c r="D3143" s="36"/>
      <c r="E3143" s="36"/>
      <c r="F3143" s="36"/>
      <c r="G3143" s="36"/>
      <c r="H3143" s="36"/>
      <c r="I3143" s="36"/>
      <c r="J3143" s="36"/>
      <c r="K3143" s="36"/>
      <c r="L3143" s="36"/>
      <c r="M3143" s="36"/>
      <c r="N3143" s="37">
        <v>173723.95</v>
      </c>
      <c r="O3143" s="37">
        <v>173723.95</v>
      </c>
      <c r="P3143" s="37">
        <v>173723.95</v>
      </c>
      <c r="Q3143" s="37">
        <v>173723.95</v>
      </c>
      <c r="R3143" s="37">
        <v>173723.95</v>
      </c>
      <c r="S3143" s="37">
        <v>173723.95</v>
      </c>
    </row>
    <row r="3144" spans="1:19">
      <c r="B3144" s="6">
        <v>2016</v>
      </c>
      <c r="C3144" s="36"/>
      <c r="D3144" s="36"/>
      <c r="E3144" s="36"/>
      <c r="F3144" s="36"/>
      <c r="G3144" s="36"/>
      <c r="H3144" s="36"/>
      <c r="I3144" s="36"/>
      <c r="J3144" s="36"/>
      <c r="K3144" s="36"/>
      <c r="L3144" s="36"/>
      <c r="M3144" s="37">
        <v>68454.899999999994</v>
      </c>
      <c r="N3144" s="37">
        <v>68454.899999999994</v>
      </c>
      <c r="O3144" s="37">
        <v>68454.899999999994</v>
      </c>
      <c r="P3144" s="37">
        <v>68454.899999999994</v>
      </c>
      <c r="Q3144" s="37">
        <v>68454.899999999994</v>
      </c>
      <c r="R3144" s="37">
        <v>68454.899999999994</v>
      </c>
      <c r="S3144" s="37">
        <v>68454.899999999994</v>
      </c>
    </row>
    <row r="3145" spans="1:19">
      <c r="B3145" s="6">
        <v>2015</v>
      </c>
      <c r="C3145" s="36"/>
      <c r="D3145" s="36"/>
      <c r="E3145" s="36"/>
      <c r="F3145" s="36"/>
      <c r="G3145" s="36"/>
      <c r="H3145" s="36"/>
      <c r="I3145" s="36"/>
      <c r="J3145" s="36"/>
      <c r="K3145" s="36"/>
      <c r="L3145" s="37">
        <v>232153.07</v>
      </c>
      <c r="M3145" s="37">
        <v>232153.07</v>
      </c>
      <c r="N3145" s="37">
        <v>232153.07</v>
      </c>
      <c r="O3145" s="37">
        <v>232153.07</v>
      </c>
      <c r="P3145" s="37">
        <v>232153.07</v>
      </c>
      <c r="Q3145" s="37">
        <v>232153.07</v>
      </c>
      <c r="R3145" s="37">
        <v>232153.07</v>
      </c>
      <c r="S3145" s="37">
        <v>232153.07</v>
      </c>
    </row>
    <row r="3146" spans="1:19">
      <c r="B3146" s="6">
        <v>2014</v>
      </c>
      <c r="C3146" s="36"/>
      <c r="D3146" s="36"/>
      <c r="E3146" s="36"/>
      <c r="F3146" s="36"/>
      <c r="G3146" s="36"/>
      <c r="H3146" s="36"/>
      <c r="I3146" s="36"/>
      <c r="J3146" s="36"/>
      <c r="K3146" s="37">
        <v>33536.800000000003</v>
      </c>
      <c r="L3146" s="37">
        <v>33536.800000000003</v>
      </c>
      <c r="M3146" s="37">
        <v>33536.800000000003</v>
      </c>
      <c r="N3146" s="37">
        <v>33536.800000000003</v>
      </c>
      <c r="O3146" s="37">
        <v>33536.800000000003</v>
      </c>
      <c r="P3146" s="37">
        <v>33536.800000000003</v>
      </c>
      <c r="Q3146" s="37">
        <v>33536.800000000003</v>
      </c>
      <c r="R3146" s="37">
        <v>33536.800000000003</v>
      </c>
      <c r="S3146" s="37">
        <v>33536.800000000003</v>
      </c>
    </row>
    <row r="3147" spans="1:19">
      <c r="B3147" s="6">
        <v>2013</v>
      </c>
      <c r="C3147" s="36"/>
      <c r="D3147" s="36"/>
      <c r="E3147" s="36"/>
      <c r="F3147" s="36"/>
      <c r="G3147" s="36"/>
      <c r="H3147" s="36"/>
      <c r="I3147" s="36"/>
      <c r="J3147" s="37">
        <v>253169.25000000006</v>
      </c>
      <c r="K3147" s="37">
        <v>253169.25000000006</v>
      </c>
      <c r="L3147" s="37">
        <v>253169.25000000006</v>
      </c>
      <c r="M3147" s="37">
        <v>253169.25000000006</v>
      </c>
      <c r="N3147" s="37">
        <v>253169.25000000006</v>
      </c>
      <c r="O3147" s="37">
        <v>253169.25000000006</v>
      </c>
      <c r="P3147" s="37">
        <v>253169.25000000006</v>
      </c>
      <c r="Q3147" s="37">
        <v>253169.25000000006</v>
      </c>
      <c r="R3147" s="37">
        <v>253169.25000000006</v>
      </c>
      <c r="S3147" s="37">
        <v>253169.25000000006</v>
      </c>
    </row>
    <row r="3148" spans="1:19">
      <c r="B3148" s="6">
        <v>2012</v>
      </c>
      <c r="C3148" s="36"/>
      <c r="D3148" s="36"/>
      <c r="E3148" s="36"/>
      <c r="F3148" s="36"/>
      <c r="G3148" s="36"/>
      <c r="H3148" s="36"/>
      <c r="I3148" s="37">
        <v>26976.66</v>
      </c>
      <c r="J3148" s="37">
        <v>26976.66</v>
      </c>
      <c r="K3148" s="37">
        <v>26976.66</v>
      </c>
      <c r="L3148" s="37">
        <v>26976.66</v>
      </c>
      <c r="M3148" s="37">
        <v>26976.66</v>
      </c>
      <c r="N3148" s="37">
        <v>26976.66</v>
      </c>
      <c r="O3148" s="37">
        <v>26976.66</v>
      </c>
      <c r="P3148" s="37">
        <v>26976.66</v>
      </c>
      <c r="Q3148" s="37">
        <v>26976.66</v>
      </c>
      <c r="R3148" s="37">
        <v>26976.66</v>
      </c>
      <c r="S3148" s="37">
        <v>26976.66</v>
      </c>
    </row>
    <row r="3149" spans="1:19">
      <c r="B3149" s="6">
        <v>2011</v>
      </c>
      <c r="C3149" s="36"/>
      <c r="D3149" s="36"/>
      <c r="E3149" s="36"/>
      <c r="F3149" s="36"/>
      <c r="G3149" s="36"/>
      <c r="H3149" s="37">
        <v>20790</v>
      </c>
      <c r="I3149" s="37">
        <v>20790</v>
      </c>
      <c r="J3149" s="37">
        <v>20790</v>
      </c>
      <c r="K3149" s="37">
        <v>20790</v>
      </c>
      <c r="L3149" s="37">
        <v>20790</v>
      </c>
      <c r="M3149" s="37">
        <v>20790</v>
      </c>
      <c r="N3149" s="37">
        <v>20790</v>
      </c>
      <c r="O3149" s="37">
        <v>20790</v>
      </c>
      <c r="P3149" s="37">
        <v>20790</v>
      </c>
      <c r="Q3149" s="37">
        <v>20790</v>
      </c>
      <c r="R3149" s="37">
        <v>20790</v>
      </c>
      <c r="S3149" s="37">
        <v>20790</v>
      </c>
    </row>
    <row r="3150" spans="1:19">
      <c r="B3150" s="6">
        <v>2010</v>
      </c>
      <c r="C3150" s="36"/>
      <c r="D3150" s="36"/>
      <c r="E3150" s="36"/>
      <c r="F3150" s="36"/>
      <c r="G3150" s="37">
        <v>32275.129999999997</v>
      </c>
      <c r="H3150" s="37">
        <v>32275.129999999997</v>
      </c>
      <c r="I3150" s="37">
        <v>32275.129999999997</v>
      </c>
      <c r="J3150" s="37">
        <v>32275.129999999997</v>
      </c>
      <c r="K3150" s="37">
        <v>32275.129999999997</v>
      </c>
      <c r="L3150" s="37">
        <v>32275.129999999997</v>
      </c>
      <c r="M3150" s="37">
        <v>32275.129999999997</v>
      </c>
      <c r="N3150" s="37">
        <v>32275.129999999997</v>
      </c>
      <c r="O3150" s="37">
        <v>32275.129999999997</v>
      </c>
      <c r="P3150" s="37">
        <v>32275.129999999997</v>
      </c>
      <c r="Q3150" s="37">
        <v>32275.129999999997</v>
      </c>
      <c r="R3150" s="37">
        <v>32275.129999999997</v>
      </c>
      <c r="S3150" s="37">
        <v>32275.129999999997</v>
      </c>
    </row>
    <row r="3151" spans="1:19">
      <c r="B3151" s="6">
        <v>2009</v>
      </c>
      <c r="C3151" s="36"/>
      <c r="D3151" s="36"/>
      <c r="E3151" s="36"/>
      <c r="F3151" s="37">
        <v>19355.580000000002</v>
      </c>
      <c r="G3151" s="37">
        <v>19355.580000000002</v>
      </c>
      <c r="H3151" s="37">
        <v>19355.580000000002</v>
      </c>
      <c r="I3151" s="37">
        <v>19355.580000000002</v>
      </c>
      <c r="J3151" s="37">
        <v>19355.580000000002</v>
      </c>
      <c r="K3151" s="37">
        <v>19355.580000000002</v>
      </c>
      <c r="L3151" s="37">
        <v>19355.580000000002</v>
      </c>
      <c r="M3151" s="37">
        <v>19355.580000000002</v>
      </c>
      <c r="N3151" s="37">
        <v>19355.580000000002</v>
      </c>
      <c r="O3151" s="37">
        <v>19355.580000000002</v>
      </c>
      <c r="P3151" s="37">
        <v>19355.580000000002</v>
      </c>
      <c r="Q3151" s="37">
        <v>19355.580000000002</v>
      </c>
      <c r="R3151" s="37">
        <v>19355.580000000002</v>
      </c>
      <c r="S3151" s="37">
        <v>19355.580000000002</v>
      </c>
    </row>
    <row r="3152" spans="1:19">
      <c r="B3152" s="6">
        <v>2008</v>
      </c>
      <c r="C3152" s="36"/>
      <c r="D3152" s="36"/>
      <c r="E3152" s="37">
        <v>85897.989999999991</v>
      </c>
      <c r="F3152" s="37">
        <v>85897.989999999991</v>
      </c>
      <c r="G3152" s="37">
        <v>85897.989999999991</v>
      </c>
      <c r="H3152" s="37">
        <v>85897.989999999991</v>
      </c>
      <c r="I3152" s="37">
        <v>85897.989999999991</v>
      </c>
      <c r="J3152" s="37">
        <v>85897.989999999991</v>
      </c>
      <c r="K3152" s="37">
        <v>85897.989999999991</v>
      </c>
      <c r="L3152" s="37">
        <v>85897.989999999991</v>
      </c>
      <c r="M3152" s="37">
        <v>85897.989999999991</v>
      </c>
      <c r="N3152" s="37">
        <v>85897.989999999991</v>
      </c>
      <c r="O3152" s="37">
        <v>85897.989999999991</v>
      </c>
      <c r="P3152" s="37">
        <v>85897.989999999991</v>
      </c>
      <c r="Q3152" s="37">
        <v>85897.989999999991</v>
      </c>
      <c r="R3152" s="37">
        <v>85897.989999999991</v>
      </c>
      <c r="S3152" s="37">
        <v>85897.989999999991</v>
      </c>
    </row>
    <row r="3153" spans="2:19">
      <c r="B3153" s="6">
        <v>2007</v>
      </c>
      <c r="C3153" s="36"/>
      <c r="D3153" s="37">
        <v>70388.700000000012</v>
      </c>
      <c r="E3153" s="37">
        <v>70388.700000000012</v>
      </c>
      <c r="F3153" s="37">
        <v>70388.700000000012</v>
      </c>
      <c r="G3153" s="37">
        <v>70388.700000000012</v>
      </c>
      <c r="H3153" s="37">
        <v>70388.700000000012</v>
      </c>
      <c r="I3153" s="37">
        <v>70388.700000000012</v>
      </c>
      <c r="J3153" s="37">
        <v>70388.700000000012</v>
      </c>
      <c r="K3153" s="37">
        <v>70388.700000000012</v>
      </c>
      <c r="L3153" s="37">
        <v>70388.700000000012</v>
      </c>
      <c r="M3153" s="37">
        <v>70388.700000000012</v>
      </c>
      <c r="N3153" s="37">
        <v>70388.700000000012</v>
      </c>
      <c r="O3153" s="37">
        <v>70388.700000000012</v>
      </c>
      <c r="P3153" s="37">
        <v>70388.700000000012</v>
      </c>
      <c r="Q3153" s="37">
        <v>70388.700000000012</v>
      </c>
      <c r="R3153" s="37">
        <v>70388.700000000012</v>
      </c>
      <c r="S3153" s="37">
        <v>70388.700000000012</v>
      </c>
    </row>
    <row r="3154" spans="2:19">
      <c r="B3154" s="6">
        <v>2006</v>
      </c>
      <c r="C3154" s="37">
        <v>34679.31</v>
      </c>
      <c r="D3154" s="37">
        <v>34679.31</v>
      </c>
      <c r="E3154" s="37">
        <v>34679.31</v>
      </c>
      <c r="F3154" s="37">
        <v>34679.31</v>
      </c>
      <c r="G3154" s="37">
        <v>34679.31</v>
      </c>
      <c r="H3154" s="37">
        <v>34679.31</v>
      </c>
      <c r="I3154" s="37">
        <v>34679.31</v>
      </c>
      <c r="J3154" s="37">
        <v>34679.31</v>
      </c>
      <c r="K3154" s="37">
        <v>34679.31</v>
      </c>
      <c r="L3154" s="37">
        <v>34679.31</v>
      </c>
      <c r="M3154" s="37">
        <v>34679.31</v>
      </c>
      <c r="N3154" s="37">
        <v>34679.31</v>
      </c>
      <c r="O3154" s="37">
        <v>34679.31</v>
      </c>
      <c r="P3154" s="37">
        <v>34679.31</v>
      </c>
      <c r="Q3154" s="37">
        <v>34679.31</v>
      </c>
      <c r="R3154" s="37">
        <v>34679.31</v>
      </c>
      <c r="S3154" s="37">
        <v>34679.31</v>
      </c>
    </row>
    <row r="3155" spans="2:19">
      <c r="B3155" s="6">
        <v>2005</v>
      </c>
      <c r="C3155" s="37">
        <v>26879.41</v>
      </c>
      <c r="D3155" s="37">
        <v>26879.41</v>
      </c>
      <c r="E3155" s="37">
        <v>26879.41</v>
      </c>
      <c r="F3155" s="37">
        <v>26879.41</v>
      </c>
      <c r="G3155" s="37">
        <v>26879.41</v>
      </c>
      <c r="H3155" s="37">
        <v>26879.41</v>
      </c>
      <c r="I3155" s="37">
        <v>26879.41</v>
      </c>
      <c r="J3155" s="37">
        <v>26879.41</v>
      </c>
      <c r="K3155" s="37">
        <v>26879.41</v>
      </c>
      <c r="L3155" s="37">
        <v>26879.41</v>
      </c>
      <c r="M3155" s="37">
        <v>26879.41</v>
      </c>
      <c r="N3155" s="37">
        <v>26879.41</v>
      </c>
      <c r="O3155" s="37">
        <v>26879.41</v>
      </c>
      <c r="P3155" s="37">
        <v>26879.41</v>
      </c>
      <c r="Q3155" s="37">
        <v>26879.41</v>
      </c>
      <c r="R3155" s="37">
        <v>26879.41</v>
      </c>
      <c r="S3155" s="37">
        <v>26879.41</v>
      </c>
    </row>
    <row r="3156" spans="2:19">
      <c r="B3156" s="6">
        <v>2004</v>
      </c>
      <c r="C3156" s="37">
        <v>14108.220000000001</v>
      </c>
      <c r="D3156" s="37">
        <v>14108.220000000001</v>
      </c>
      <c r="E3156" s="37">
        <v>14108.220000000001</v>
      </c>
      <c r="F3156" s="37">
        <v>14108.220000000001</v>
      </c>
      <c r="G3156" s="37">
        <v>14108.220000000001</v>
      </c>
      <c r="H3156" s="37">
        <v>14108.220000000001</v>
      </c>
      <c r="I3156" s="37">
        <v>14108.220000000001</v>
      </c>
      <c r="J3156" s="37">
        <v>14108.220000000001</v>
      </c>
      <c r="K3156" s="37">
        <v>14108.220000000001</v>
      </c>
      <c r="L3156" s="37">
        <v>14108.220000000001</v>
      </c>
      <c r="M3156" s="37">
        <v>14108.220000000001</v>
      </c>
      <c r="N3156" s="37">
        <v>14108.220000000001</v>
      </c>
      <c r="O3156" s="37">
        <v>14108.220000000001</v>
      </c>
      <c r="P3156" s="37">
        <v>14108.220000000001</v>
      </c>
      <c r="Q3156" s="37">
        <v>14108.220000000001</v>
      </c>
      <c r="R3156" s="37">
        <v>14108.220000000001</v>
      </c>
      <c r="S3156" s="37">
        <v>14108.220000000001</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2000</v>
      </c>
      <c r="D3158" s="37">
        <v>2000</v>
      </c>
      <c r="E3158" s="37">
        <v>2000</v>
      </c>
      <c r="F3158" s="37">
        <v>2000</v>
      </c>
      <c r="G3158" s="37">
        <v>2000</v>
      </c>
      <c r="H3158" s="37">
        <v>2000</v>
      </c>
      <c r="I3158" s="37">
        <v>2000</v>
      </c>
      <c r="J3158" s="37">
        <v>2000</v>
      </c>
      <c r="K3158" s="37">
        <v>2000</v>
      </c>
      <c r="L3158" s="37">
        <v>2000</v>
      </c>
      <c r="M3158" s="37">
        <v>2000</v>
      </c>
      <c r="N3158" s="37">
        <v>2000</v>
      </c>
      <c r="O3158" s="37">
        <v>2000</v>
      </c>
      <c r="P3158" s="37">
        <v>2000</v>
      </c>
      <c r="Q3158" s="37">
        <v>2000</v>
      </c>
      <c r="R3158" s="37">
        <v>2000</v>
      </c>
      <c r="S3158" s="37">
        <v>2000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3604.61</v>
      </c>
      <c r="D3160" s="37">
        <v>3604.61</v>
      </c>
      <c r="E3160" s="37">
        <v>3604.61</v>
      </c>
      <c r="F3160" s="37">
        <v>3604.61</v>
      </c>
      <c r="G3160" s="37">
        <v>3604.61</v>
      </c>
      <c r="H3160" s="37">
        <v>3604.61</v>
      </c>
      <c r="I3160" s="37">
        <v>3604.61</v>
      </c>
      <c r="J3160" s="37">
        <v>3604.61</v>
      </c>
      <c r="K3160" s="37">
        <v>3604.61</v>
      </c>
      <c r="L3160" s="37">
        <v>3604.61</v>
      </c>
      <c r="M3160" s="37">
        <v>3604.61</v>
      </c>
      <c r="N3160" s="37">
        <v>3604.61</v>
      </c>
      <c r="O3160" s="37">
        <v>3604.61</v>
      </c>
      <c r="P3160" s="37">
        <v>3604.61</v>
      </c>
      <c r="Q3160" s="37">
        <v>3604.61</v>
      </c>
      <c r="R3160" s="37">
        <v>3604.61</v>
      </c>
      <c r="S3160" s="37">
        <v>3604.61</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3922.94</v>
      </c>
      <c r="D3165" s="37">
        <v>3922.94</v>
      </c>
      <c r="E3165" s="37">
        <v>3922.94</v>
      </c>
      <c r="F3165" s="37">
        <v>3922.94</v>
      </c>
      <c r="G3165" s="37">
        <v>3922.94</v>
      </c>
      <c r="H3165" s="37">
        <v>3922.94</v>
      </c>
      <c r="I3165" s="37">
        <v>3922.94</v>
      </c>
      <c r="J3165" s="37">
        <v>3922.94</v>
      </c>
      <c r="K3165" s="37">
        <v>3922.94</v>
      </c>
      <c r="L3165" s="37">
        <v>3922.94</v>
      </c>
      <c r="M3165" s="37">
        <v>3922.94</v>
      </c>
      <c r="N3165" s="37">
        <v>3922.94</v>
      </c>
      <c r="O3165" s="37">
        <v>3922.94</v>
      </c>
      <c r="P3165" s="37">
        <v>3922.94</v>
      </c>
      <c r="Q3165" s="37">
        <v>3922.94</v>
      </c>
      <c r="R3165" s="37">
        <v>3922.94</v>
      </c>
      <c r="S3165" s="37">
        <v>3922.94</v>
      </c>
    </row>
    <row r="3166" spans="2:19">
      <c r="B3166" s="6">
        <v>1994</v>
      </c>
      <c r="C3166" s="37">
        <v>6693.83</v>
      </c>
      <c r="D3166" s="37">
        <v>6693.83</v>
      </c>
      <c r="E3166" s="37">
        <v>6693.83</v>
      </c>
      <c r="F3166" s="37">
        <v>6693.83</v>
      </c>
      <c r="G3166" s="37">
        <v>6693.83</v>
      </c>
      <c r="H3166" s="37">
        <v>6693.83</v>
      </c>
      <c r="I3166" s="37">
        <v>6693.83</v>
      </c>
      <c r="J3166" s="37">
        <v>6693.83</v>
      </c>
      <c r="K3166" s="37">
        <v>6693.83</v>
      </c>
      <c r="L3166" s="37">
        <v>6693.83</v>
      </c>
      <c r="M3166" s="37">
        <v>6693.83</v>
      </c>
      <c r="N3166" s="37">
        <v>6693.83</v>
      </c>
      <c r="O3166" s="37">
        <v>6693.83</v>
      </c>
      <c r="P3166" s="37">
        <v>6693.83</v>
      </c>
      <c r="Q3166" s="37">
        <v>6693.83</v>
      </c>
      <c r="R3166" s="37">
        <v>6693.83</v>
      </c>
      <c r="S3166" s="37">
        <v>6693.83</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4217.8500000000004</v>
      </c>
      <c r="D3168" s="37">
        <v>4217.8500000000004</v>
      </c>
      <c r="E3168" s="37">
        <v>4217.8500000000004</v>
      </c>
      <c r="F3168" s="37">
        <v>4217.8500000000004</v>
      </c>
      <c r="G3168" s="37">
        <v>4217.8500000000004</v>
      </c>
      <c r="H3168" s="37">
        <v>4217.8500000000004</v>
      </c>
      <c r="I3168" s="37">
        <v>4217.8500000000004</v>
      </c>
      <c r="J3168" s="37">
        <v>4217.8500000000004</v>
      </c>
      <c r="K3168" s="37">
        <v>4217.8500000000004</v>
      </c>
      <c r="L3168" s="37">
        <v>4217.8500000000004</v>
      </c>
      <c r="M3168" s="37">
        <v>4217.8500000000004</v>
      </c>
      <c r="N3168" s="37">
        <v>4217.8500000000004</v>
      </c>
      <c r="O3168" s="37">
        <v>4217.8500000000004</v>
      </c>
      <c r="P3168" s="37">
        <v>4217.8500000000004</v>
      </c>
      <c r="Q3168" s="37">
        <v>4217.8500000000004</v>
      </c>
      <c r="R3168" s="37">
        <v>4217.8500000000004</v>
      </c>
      <c r="S3168" s="37">
        <v>4217.8500000000004</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2900.22</v>
      </c>
      <c r="D3172" s="37">
        <v>2900.22</v>
      </c>
      <c r="E3172" s="37">
        <v>2900.22</v>
      </c>
      <c r="F3172" s="37">
        <v>2900.22</v>
      </c>
      <c r="G3172" s="37">
        <v>2900.22</v>
      </c>
      <c r="H3172" s="37">
        <v>2900.22</v>
      </c>
      <c r="I3172" s="37">
        <v>2900.22</v>
      </c>
      <c r="J3172" s="37">
        <v>2900.22</v>
      </c>
      <c r="K3172" s="37">
        <v>2900.22</v>
      </c>
      <c r="L3172" s="37">
        <v>2900.22</v>
      </c>
      <c r="M3172" s="37">
        <v>2900.22</v>
      </c>
      <c r="N3172" s="37">
        <v>2900.22</v>
      </c>
      <c r="O3172" s="37">
        <v>2900.22</v>
      </c>
      <c r="P3172" s="37">
        <v>2900.22</v>
      </c>
      <c r="Q3172" s="37">
        <v>2900.22</v>
      </c>
      <c r="R3172" s="37">
        <v>2900.22</v>
      </c>
      <c r="S3172" s="37">
        <v>2900.22</v>
      </c>
    </row>
    <row r="3173" spans="2:19">
      <c r="B3173" s="6">
        <v>1987</v>
      </c>
      <c r="C3173" s="37">
        <v>3106.88</v>
      </c>
      <c r="D3173" s="37">
        <v>3106.88</v>
      </c>
      <c r="E3173" s="37">
        <v>3106.88</v>
      </c>
      <c r="F3173" s="37">
        <v>3106.88</v>
      </c>
      <c r="G3173" s="37">
        <v>3106.88</v>
      </c>
      <c r="H3173" s="37">
        <v>3106.88</v>
      </c>
      <c r="I3173" s="37">
        <v>3106.88</v>
      </c>
      <c r="J3173" s="37">
        <v>3106.88</v>
      </c>
      <c r="K3173" s="37">
        <v>3106.88</v>
      </c>
      <c r="L3173" s="37">
        <v>3106.88</v>
      </c>
      <c r="M3173" s="37">
        <v>3106.88</v>
      </c>
      <c r="N3173" s="37">
        <v>3106.88</v>
      </c>
      <c r="O3173" s="37">
        <v>3106.88</v>
      </c>
      <c r="P3173" s="37">
        <v>3106.88</v>
      </c>
      <c r="Q3173" s="37">
        <v>3106.88</v>
      </c>
      <c r="R3173" s="37">
        <v>3106.88</v>
      </c>
      <c r="S3173" s="37">
        <v>3106.88</v>
      </c>
    </row>
    <row r="3174" spans="2:19">
      <c r="B3174" s="6">
        <v>1986</v>
      </c>
      <c r="C3174" s="37">
        <v>5846.16</v>
      </c>
      <c r="D3174" s="37">
        <v>5846.16</v>
      </c>
      <c r="E3174" s="37">
        <v>5846.16</v>
      </c>
      <c r="F3174" s="37">
        <v>5846.16</v>
      </c>
      <c r="G3174" s="37">
        <v>5846.16</v>
      </c>
      <c r="H3174" s="37">
        <v>5846.16</v>
      </c>
      <c r="I3174" s="37">
        <v>5846.16</v>
      </c>
      <c r="J3174" s="37">
        <v>5846.16</v>
      </c>
      <c r="K3174" s="37">
        <v>5846.16</v>
      </c>
      <c r="L3174" s="37">
        <v>5846.16</v>
      </c>
      <c r="M3174" s="37">
        <v>5846.16</v>
      </c>
      <c r="N3174" s="37">
        <v>5846.16</v>
      </c>
      <c r="O3174" s="37">
        <v>5846.16</v>
      </c>
      <c r="P3174" s="37">
        <v>5846.16</v>
      </c>
      <c r="Q3174" s="37">
        <v>5846.16</v>
      </c>
      <c r="R3174" s="37">
        <v>5846.16</v>
      </c>
      <c r="S3174" s="37">
        <v>5846.16</v>
      </c>
    </row>
    <row r="3175" spans="2:19">
      <c r="B3175" s="6">
        <v>1985</v>
      </c>
      <c r="C3175" s="37">
        <v>5175.4500000000007</v>
      </c>
      <c r="D3175" s="37">
        <v>5175.4500000000007</v>
      </c>
      <c r="E3175" s="37">
        <v>5175.4500000000007</v>
      </c>
      <c r="F3175" s="37">
        <v>5175.4500000000007</v>
      </c>
      <c r="G3175" s="37">
        <v>5175.4500000000007</v>
      </c>
      <c r="H3175" s="37">
        <v>5175.4500000000007</v>
      </c>
      <c r="I3175" s="37">
        <v>5175.4500000000007</v>
      </c>
      <c r="J3175" s="37">
        <v>5175.4500000000007</v>
      </c>
      <c r="K3175" s="37">
        <v>5175.4500000000007</v>
      </c>
      <c r="L3175" s="37">
        <v>5175.4500000000007</v>
      </c>
      <c r="M3175" s="37">
        <v>5175.4500000000007</v>
      </c>
      <c r="N3175" s="37">
        <v>5175.4500000000007</v>
      </c>
      <c r="O3175" s="37">
        <v>5175.4500000000007</v>
      </c>
      <c r="P3175" s="37">
        <v>5175.4500000000007</v>
      </c>
      <c r="Q3175" s="37">
        <v>5175.4500000000007</v>
      </c>
      <c r="R3175" s="37">
        <v>5175.4500000000007</v>
      </c>
      <c r="S3175" s="37">
        <v>5175.4500000000007</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113134.88000000002</v>
      </c>
      <c r="D3231" s="11">
        <f>SUM(D3153:D3230)</f>
        <v>183523.58000000002</v>
      </c>
      <c r="E3231" s="11">
        <f>SUM(E3152:E3230)</f>
        <v>269421.57</v>
      </c>
      <c r="F3231" s="11">
        <f>SUM(F3151:F3230)</f>
        <v>288777.14999999997</v>
      </c>
      <c r="G3231" s="11">
        <f>SUM(G3150:G3230)</f>
        <v>321052.27999999991</v>
      </c>
      <c r="H3231" s="11">
        <f t="shared" ref="H3231:M3231" si="33">SUM(H3144:H3230)</f>
        <v>341842.27999999991</v>
      </c>
      <c r="I3231" s="11">
        <f t="shared" si="33"/>
        <v>368818.93999999994</v>
      </c>
      <c r="J3231" s="11">
        <f t="shared" si="33"/>
        <v>621988.18999999994</v>
      </c>
      <c r="K3231" s="11">
        <f t="shared" si="33"/>
        <v>655524.99</v>
      </c>
      <c r="L3231" s="11">
        <f t="shared" si="33"/>
        <v>887678.05999999982</v>
      </c>
      <c r="M3231" s="11">
        <f t="shared" si="33"/>
        <v>956132.96</v>
      </c>
      <c r="N3231" s="11">
        <f>SUM(N3139:N3230)</f>
        <v>1129856.9099999999</v>
      </c>
      <c r="O3231" s="11">
        <f>SUM(O3139:O3230)</f>
        <v>1394673.9199999997</v>
      </c>
      <c r="P3231" s="11">
        <f>SUM(P3139:P3230)</f>
        <v>1394673.9199999997</v>
      </c>
      <c r="Q3231" s="11">
        <f>SUM(Q3139:Q3230)</f>
        <v>1397146.3399999996</v>
      </c>
      <c r="R3231" s="11">
        <f>SUM(R3138:R3230)</f>
        <v>1699310.8099999996</v>
      </c>
      <c r="S3231" s="11">
        <f>SUM(S3138:S3230)</f>
        <v>2009080.6649999998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200856.56</v>
      </c>
    </row>
    <row r="3234" spans="1:19">
      <c r="A3234" s="38"/>
      <c r="B3234" s="6">
        <v>2021</v>
      </c>
      <c r="C3234" s="36"/>
      <c r="D3234" s="36"/>
      <c r="E3234" s="36"/>
      <c r="F3234" s="36"/>
      <c r="G3234" s="36"/>
      <c r="H3234" s="36"/>
      <c r="I3234" s="36"/>
      <c r="J3234" s="36"/>
      <c r="K3234" s="36"/>
      <c r="L3234" s="36"/>
      <c r="M3234" s="36"/>
      <c r="N3234" s="36"/>
      <c r="O3234" s="36"/>
      <c r="P3234" s="36"/>
      <c r="Q3234" s="36"/>
      <c r="R3234" s="37">
        <v>5704.7100000000009</v>
      </c>
      <c r="S3234" s="37">
        <v>5704.7100000000009</v>
      </c>
    </row>
    <row r="3235" spans="1:19">
      <c r="B3235" s="6">
        <v>2020</v>
      </c>
      <c r="C3235" s="36"/>
      <c r="D3235" s="36"/>
      <c r="E3235" s="36"/>
      <c r="F3235" s="36"/>
      <c r="G3235" s="36"/>
      <c r="H3235" s="36"/>
      <c r="I3235" s="36"/>
      <c r="J3235" s="36"/>
      <c r="K3235" s="36"/>
      <c r="L3235" s="36"/>
      <c r="M3235" s="36"/>
      <c r="N3235" s="36"/>
      <c r="O3235" s="36"/>
      <c r="P3235" s="36"/>
      <c r="Q3235" s="37">
        <v>45997.000000000007</v>
      </c>
      <c r="R3235" s="37">
        <v>45997.000000000007</v>
      </c>
      <c r="S3235" s="37">
        <v>45997.000000000007</v>
      </c>
    </row>
    <row r="3236" spans="1:19">
      <c r="A3236" s="40"/>
      <c r="B3236" s="6">
        <v>2019</v>
      </c>
      <c r="C3236" s="36"/>
      <c r="D3236" s="36"/>
      <c r="E3236" s="36"/>
      <c r="F3236" s="36"/>
      <c r="G3236" s="36"/>
      <c r="H3236" s="36"/>
      <c r="I3236" s="36"/>
      <c r="J3236" s="36"/>
      <c r="K3236" s="36"/>
      <c r="L3236" s="36"/>
      <c r="M3236" s="36"/>
      <c r="N3236" s="36"/>
      <c r="O3236" s="36"/>
      <c r="P3236" s="37">
        <v>73527.899999999994</v>
      </c>
      <c r="Q3236" s="37">
        <v>73527.899999999994</v>
      </c>
      <c r="R3236" s="37">
        <v>73527.899999999994</v>
      </c>
      <c r="S3236" s="37">
        <v>73527.899999999994</v>
      </c>
    </row>
    <row r="3237" spans="1:19">
      <c r="A3237" s="40"/>
      <c r="B3237" s="6">
        <v>2018</v>
      </c>
      <c r="C3237" s="36"/>
      <c r="D3237" s="36"/>
      <c r="E3237" s="36"/>
      <c r="F3237" s="36"/>
      <c r="G3237" s="36"/>
      <c r="H3237" s="36"/>
      <c r="I3237" s="36"/>
      <c r="J3237" s="36"/>
      <c r="K3237" s="36"/>
      <c r="L3237" s="36"/>
      <c r="M3237" s="36"/>
      <c r="N3237" s="36"/>
      <c r="O3237" s="37">
        <v>19195.02</v>
      </c>
      <c r="P3237" s="37">
        <v>19195.02</v>
      </c>
      <c r="Q3237" s="37">
        <v>19195.02</v>
      </c>
      <c r="R3237" s="37">
        <v>19195.02</v>
      </c>
      <c r="S3237" s="37">
        <v>19195.02</v>
      </c>
    </row>
    <row r="3238" spans="1:19">
      <c r="A3238" s="40"/>
      <c r="B3238" s="6">
        <v>2017</v>
      </c>
      <c r="C3238" s="36"/>
      <c r="D3238" s="36"/>
      <c r="E3238" s="36"/>
      <c r="F3238" s="36"/>
      <c r="G3238" s="36"/>
      <c r="H3238" s="36"/>
      <c r="I3238" s="36"/>
      <c r="J3238" s="36"/>
      <c r="K3238" s="36"/>
      <c r="L3238" s="36"/>
      <c r="M3238" s="36"/>
      <c r="N3238" s="37">
        <v>92123.212809744611</v>
      </c>
      <c r="O3238" s="37">
        <v>92123.21</v>
      </c>
      <c r="P3238" s="37">
        <v>92123.21</v>
      </c>
      <c r="Q3238" s="37">
        <v>92123.21</v>
      </c>
      <c r="R3238" s="37">
        <v>92123.21</v>
      </c>
      <c r="S3238" s="37">
        <v>92123.21</v>
      </c>
    </row>
    <row r="3239" spans="1:19">
      <c r="B3239" s="6">
        <v>2016</v>
      </c>
      <c r="C3239" s="36"/>
      <c r="D3239" s="36"/>
      <c r="E3239" s="36"/>
      <c r="F3239" s="36"/>
      <c r="G3239" s="36"/>
      <c r="H3239" s="36"/>
      <c r="I3239" s="36"/>
      <c r="J3239" s="36"/>
      <c r="K3239" s="36"/>
      <c r="L3239" s="36"/>
      <c r="M3239" s="37">
        <v>99934.36</v>
      </c>
      <c r="N3239" s="37">
        <v>99934.36</v>
      </c>
      <c r="O3239" s="37">
        <v>99934.36</v>
      </c>
      <c r="P3239" s="37">
        <v>99934.36</v>
      </c>
      <c r="Q3239" s="37">
        <v>99934.36</v>
      </c>
      <c r="R3239" s="37">
        <v>99934.36</v>
      </c>
      <c r="S3239" s="37">
        <v>99934.36</v>
      </c>
    </row>
    <row r="3240" spans="1:19">
      <c r="B3240" s="6">
        <v>2015</v>
      </c>
      <c r="C3240" s="36"/>
      <c r="D3240" s="36"/>
      <c r="E3240" s="36"/>
      <c r="F3240" s="36"/>
      <c r="G3240" s="36"/>
      <c r="H3240" s="36"/>
      <c r="I3240" s="36"/>
      <c r="J3240" s="36"/>
      <c r="K3240" s="36"/>
      <c r="L3240" s="37">
        <v>135784.03000000003</v>
      </c>
      <c r="M3240" s="37">
        <v>135784.03000000003</v>
      </c>
      <c r="N3240" s="37">
        <v>135784.03000000003</v>
      </c>
      <c r="O3240" s="37">
        <v>135784.03000000003</v>
      </c>
      <c r="P3240" s="37">
        <v>135784.03000000003</v>
      </c>
      <c r="Q3240" s="37">
        <v>135784.03000000003</v>
      </c>
      <c r="R3240" s="37">
        <v>135784.03000000003</v>
      </c>
      <c r="S3240" s="37">
        <v>135784.03000000003</v>
      </c>
    </row>
    <row r="3241" spans="1:19">
      <c r="B3241" s="6">
        <v>2014</v>
      </c>
      <c r="C3241" s="36"/>
      <c r="D3241" s="36"/>
      <c r="E3241" s="36"/>
      <c r="F3241" s="36"/>
      <c r="G3241" s="36"/>
      <c r="H3241" s="36"/>
      <c r="I3241" s="36"/>
      <c r="J3241" s="36"/>
      <c r="K3241" s="37">
        <v>79369.13</v>
      </c>
      <c r="L3241" s="37">
        <v>79369.13</v>
      </c>
      <c r="M3241" s="37">
        <v>79369.13</v>
      </c>
      <c r="N3241" s="37">
        <v>79369.13</v>
      </c>
      <c r="O3241" s="37">
        <v>79369.13</v>
      </c>
      <c r="P3241" s="37">
        <v>79369.13</v>
      </c>
      <c r="Q3241" s="37">
        <v>79369.13</v>
      </c>
      <c r="R3241" s="37">
        <v>79369.13</v>
      </c>
      <c r="S3241" s="37">
        <v>79369.13</v>
      </c>
    </row>
    <row r="3242" spans="1:19">
      <c r="B3242" s="6">
        <v>2013</v>
      </c>
      <c r="C3242" s="36"/>
      <c r="D3242" s="36"/>
      <c r="E3242" s="36"/>
      <c r="F3242" s="36"/>
      <c r="G3242" s="36"/>
      <c r="H3242" s="36"/>
      <c r="I3242" s="36"/>
      <c r="J3242" s="37">
        <v>39372.43</v>
      </c>
      <c r="K3242" s="37">
        <v>39372.43</v>
      </c>
      <c r="L3242" s="37">
        <v>39372.43</v>
      </c>
      <c r="M3242" s="37">
        <v>39372.43</v>
      </c>
      <c r="N3242" s="37">
        <v>39372.43</v>
      </c>
      <c r="O3242" s="37">
        <v>39372.43</v>
      </c>
      <c r="P3242" s="37">
        <v>39372.43</v>
      </c>
      <c r="Q3242" s="37">
        <v>39372.43</v>
      </c>
      <c r="R3242" s="37">
        <v>35118.639999999999</v>
      </c>
      <c r="S3242" s="37">
        <v>35118.639999999999</v>
      </c>
    </row>
    <row r="3243" spans="1:19">
      <c r="B3243" s="6">
        <v>2012</v>
      </c>
      <c r="C3243" s="36"/>
      <c r="D3243" s="36"/>
      <c r="E3243" s="36"/>
      <c r="F3243" s="36"/>
      <c r="G3243" s="36"/>
      <c r="H3243" s="36"/>
      <c r="I3243" s="37">
        <v>26790.85</v>
      </c>
      <c r="J3243" s="37">
        <v>26790.85</v>
      </c>
      <c r="K3243" s="37">
        <v>26790.85</v>
      </c>
      <c r="L3243" s="37">
        <v>26790.85</v>
      </c>
      <c r="M3243" s="37">
        <v>26790.85</v>
      </c>
      <c r="N3243" s="37">
        <v>26790.85</v>
      </c>
      <c r="O3243" s="37">
        <v>26790.85</v>
      </c>
      <c r="P3243" s="37">
        <v>26790.85</v>
      </c>
      <c r="Q3243" s="37">
        <v>26790.85</v>
      </c>
      <c r="R3243" s="37">
        <v>26790.85</v>
      </c>
      <c r="S3243" s="37">
        <v>26790.85</v>
      </c>
    </row>
    <row r="3244" spans="1:19">
      <c r="B3244" s="6">
        <v>2011</v>
      </c>
      <c r="C3244" s="36"/>
      <c r="D3244" s="36"/>
      <c r="E3244" s="36"/>
      <c r="F3244" s="36"/>
      <c r="G3244" s="36"/>
      <c r="H3244" s="37">
        <v>12001.130000000001</v>
      </c>
      <c r="I3244" s="37">
        <v>12001.130000000001</v>
      </c>
      <c r="J3244" s="37">
        <v>12001.130000000001</v>
      </c>
      <c r="K3244" s="37">
        <v>12001.130000000001</v>
      </c>
      <c r="L3244" s="37">
        <v>12001.130000000001</v>
      </c>
      <c r="M3244" s="37">
        <v>12001.130000000001</v>
      </c>
      <c r="N3244" s="37">
        <v>12001.130000000001</v>
      </c>
      <c r="O3244" s="37">
        <v>12001.130000000001</v>
      </c>
      <c r="P3244" s="37">
        <v>12001.130000000001</v>
      </c>
      <c r="Q3244" s="37">
        <v>12001.130000000001</v>
      </c>
      <c r="R3244" s="37">
        <v>12001.130000000001</v>
      </c>
      <c r="S3244" s="37">
        <v>12001.130000000001</v>
      </c>
    </row>
    <row r="3245" spans="1:19">
      <c r="B3245" s="6">
        <v>2010</v>
      </c>
      <c r="C3245" s="36"/>
      <c r="D3245" s="36"/>
      <c r="E3245" s="36"/>
      <c r="F3245" s="36"/>
      <c r="G3245" s="37">
        <v>32244.3</v>
      </c>
      <c r="H3245" s="37">
        <v>32244.3</v>
      </c>
      <c r="I3245" s="37">
        <v>32244.3</v>
      </c>
      <c r="J3245" s="37">
        <v>32244.3</v>
      </c>
      <c r="K3245" s="37">
        <v>32244.3</v>
      </c>
      <c r="L3245" s="37">
        <v>32244.3</v>
      </c>
      <c r="M3245" s="37">
        <v>32244.3</v>
      </c>
      <c r="N3245" s="37">
        <v>32244.3</v>
      </c>
      <c r="O3245" s="37">
        <v>32244.3</v>
      </c>
      <c r="P3245" s="37">
        <v>32244.3</v>
      </c>
      <c r="Q3245" s="37">
        <v>32244.3</v>
      </c>
      <c r="R3245" s="37">
        <v>32244.3</v>
      </c>
      <c r="S3245" s="37">
        <v>32244.3</v>
      </c>
    </row>
    <row r="3246" spans="1:19">
      <c r="B3246" s="6">
        <v>2009</v>
      </c>
      <c r="C3246" s="36"/>
      <c r="D3246" s="36"/>
      <c r="E3246" s="36"/>
      <c r="F3246" s="37">
        <v>19328.960000000003</v>
      </c>
      <c r="G3246" s="37">
        <v>19328.960000000003</v>
      </c>
      <c r="H3246" s="37">
        <v>19328.960000000003</v>
      </c>
      <c r="I3246" s="37">
        <v>19328.960000000003</v>
      </c>
      <c r="J3246" s="37">
        <v>19328.960000000003</v>
      </c>
      <c r="K3246" s="37">
        <v>19328.960000000003</v>
      </c>
      <c r="L3246" s="37">
        <v>19328.960000000003</v>
      </c>
      <c r="M3246" s="37">
        <v>19328.960000000003</v>
      </c>
      <c r="N3246" s="37">
        <v>19328.960000000003</v>
      </c>
      <c r="O3246" s="37">
        <v>19328.960000000003</v>
      </c>
      <c r="P3246" s="37">
        <v>19328.960000000003</v>
      </c>
      <c r="Q3246" s="37">
        <v>19328.960000000003</v>
      </c>
      <c r="R3246" s="37">
        <v>19328.960000000003</v>
      </c>
      <c r="S3246" s="37">
        <v>19328.960000000003</v>
      </c>
    </row>
    <row r="3247" spans="1:19">
      <c r="B3247" s="6">
        <v>2008</v>
      </c>
      <c r="C3247" s="36"/>
      <c r="D3247" s="36"/>
      <c r="E3247" s="37">
        <v>23272.720000000001</v>
      </c>
      <c r="F3247" s="37">
        <v>23272.720000000001</v>
      </c>
      <c r="G3247" s="37">
        <v>23272.720000000001</v>
      </c>
      <c r="H3247" s="37">
        <v>23272.720000000001</v>
      </c>
      <c r="I3247" s="37">
        <v>23272.720000000001</v>
      </c>
      <c r="J3247" s="37">
        <v>23272.720000000001</v>
      </c>
      <c r="K3247" s="37">
        <v>23272.720000000001</v>
      </c>
      <c r="L3247" s="37">
        <v>23272.720000000001</v>
      </c>
      <c r="M3247" s="37">
        <v>23272.720000000001</v>
      </c>
      <c r="N3247" s="37">
        <v>23272.720000000001</v>
      </c>
      <c r="O3247" s="37">
        <v>23272.720000000001</v>
      </c>
      <c r="P3247" s="37">
        <v>23272.720000000001</v>
      </c>
      <c r="Q3247" s="37">
        <v>23272.720000000001</v>
      </c>
      <c r="R3247" s="37">
        <v>23272.720000000001</v>
      </c>
      <c r="S3247" s="37">
        <v>23272.720000000001</v>
      </c>
    </row>
    <row r="3248" spans="1:19">
      <c r="B3248" s="6">
        <v>2007</v>
      </c>
      <c r="C3248" s="36"/>
      <c r="D3248" s="37">
        <v>49797.219999999994</v>
      </c>
      <c r="E3248" s="37">
        <v>49797.219999999994</v>
      </c>
      <c r="F3248" s="37">
        <v>49797.219999999994</v>
      </c>
      <c r="G3248" s="37">
        <v>49797.219999999994</v>
      </c>
      <c r="H3248" s="37">
        <v>49797.219999999994</v>
      </c>
      <c r="I3248" s="37">
        <v>49797.219999999994</v>
      </c>
      <c r="J3248" s="37">
        <v>49797.219999999994</v>
      </c>
      <c r="K3248" s="37">
        <v>49797.219999999994</v>
      </c>
      <c r="L3248" s="37">
        <v>49797.219999999994</v>
      </c>
      <c r="M3248" s="37">
        <v>49797.219999999994</v>
      </c>
      <c r="N3248" s="37">
        <v>49797.219999999994</v>
      </c>
      <c r="O3248" s="37">
        <v>49797.219999999994</v>
      </c>
      <c r="P3248" s="37">
        <v>49797.219999999994</v>
      </c>
      <c r="Q3248" s="37">
        <v>49797.219999999994</v>
      </c>
      <c r="R3248" s="37">
        <v>49797.219999999994</v>
      </c>
      <c r="S3248" s="37">
        <v>49797.219999999994</v>
      </c>
    </row>
    <row r="3249" spans="2:19">
      <c r="B3249" s="6">
        <v>2006</v>
      </c>
      <c r="C3249" s="37">
        <v>76990.319999999992</v>
      </c>
      <c r="D3249" s="37">
        <v>76990.319999999992</v>
      </c>
      <c r="E3249" s="37">
        <v>76990.319999999992</v>
      </c>
      <c r="F3249" s="37">
        <v>76990.319999999992</v>
      </c>
      <c r="G3249" s="37">
        <v>76990.319999999992</v>
      </c>
      <c r="H3249" s="37">
        <v>76990.319999999992</v>
      </c>
      <c r="I3249" s="37">
        <v>76990.319999999992</v>
      </c>
      <c r="J3249" s="37">
        <v>76990.319999999992</v>
      </c>
      <c r="K3249" s="37">
        <v>76990.319999999992</v>
      </c>
      <c r="L3249" s="37">
        <v>76990.319999999992</v>
      </c>
      <c r="M3249" s="37">
        <v>76990.319999999992</v>
      </c>
      <c r="N3249" s="37">
        <v>76990.319999999992</v>
      </c>
      <c r="O3249" s="37">
        <v>76990.319999999992</v>
      </c>
      <c r="P3249" s="37">
        <v>76990.319999999992</v>
      </c>
      <c r="Q3249" s="37">
        <v>76990.319999999992</v>
      </c>
      <c r="R3249" s="37">
        <v>76990.319999999992</v>
      </c>
      <c r="S3249" s="37">
        <v>76990.319999999992</v>
      </c>
    </row>
    <row r="3250" spans="2:19">
      <c r="B3250" s="6">
        <v>2005</v>
      </c>
      <c r="C3250" s="37">
        <v>53637.430000000008</v>
      </c>
      <c r="D3250" s="37">
        <v>53637.430000000008</v>
      </c>
      <c r="E3250" s="37">
        <v>53637.430000000008</v>
      </c>
      <c r="F3250" s="37">
        <v>53637.430000000008</v>
      </c>
      <c r="G3250" s="37">
        <v>53637.430000000008</v>
      </c>
      <c r="H3250" s="37">
        <v>53637.430000000008</v>
      </c>
      <c r="I3250" s="37">
        <v>53637.430000000008</v>
      </c>
      <c r="J3250" s="37">
        <v>53637.430000000008</v>
      </c>
      <c r="K3250" s="37">
        <v>53637.430000000008</v>
      </c>
      <c r="L3250" s="37">
        <v>53637.430000000008</v>
      </c>
      <c r="M3250" s="37">
        <v>53637.430000000008</v>
      </c>
      <c r="N3250" s="37">
        <v>53637.430000000008</v>
      </c>
      <c r="O3250" s="37">
        <v>53637.430000000008</v>
      </c>
      <c r="P3250" s="37">
        <v>53637.430000000008</v>
      </c>
      <c r="Q3250" s="37">
        <v>53637.430000000008</v>
      </c>
      <c r="R3250" s="37">
        <v>43409.630000000005</v>
      </c>
      <c r="S3250" s="37">
        <v>43409.630000000005</v>
      </c>
    </row>
    <row r="3251" spans="2:19">
      <c r="B3251" s="6">
        <v>2004</v>
      </c>
      <c r="C3251" s="37">
        <v>109300.93</v>
      </c>
      <c r="D3251" s="37">
        <v>109300.93</v>
      </c>
      <c r="E3251" s="37">
        <v>109300.93</v>
      </c>
      <c r="F3251" s="37">
        <v>109300.93</v>
      </c>
      <c r="G3251" s="37">
        <v>109300.93</v>
      </c>
      <c r="H3251" s="37">
        <v>109300.93</v>
      </c>
      <c r="I3251" s="37">
        <v>109300.93</v>
      </c>
      <c r="J3251" s="37">
        <v>109300.93</v>
      </c>
      <c r="K3251" s="37">
        <v>109300.93</v>
      </c>
      <c r="L3251" s="37">
        <v>109300.93</v>
      </c>
      <c r="M3251" s="37">
        <v>109300.93</v>
      </c>
      <c r="N3251" s="37">
        <v>109300.93</v>
      </c>
      <c r="O3251" s="37">
        <v>109300.93</v>
      </c>
      <c r="P3251" s="37">
        <v>109300.93</v>
      </c>
      <c r="Q3251" s="37">
        <v>109300.93</v>
      </c>
      <c r="R3251" s="37">
        <v>92510.409999999989</v>
      </c>
      <c r="S3251" s="37">
        <v>92510.409999999989</v>
      </c>
    </row>
    <row r="3252" spans="2:19">
      <c r="B3252" s="6">
        <v>2003</v>
      </c>
      <c r="C3252" s="37">
        <v>88846.959999999992</v>
      </c>
      <c r="D3252" s="37">
        <v>88846.959999999992</v>
      </c>
      <c r="E3252" s="37">
        <v>88846.959999999992</v>
      </c>
      <c r="F3252" s="37">
        <v>88846.959999999992</v>
      </c>
      <c r="G3252" s="37">
        <v>88846.959999999992</v>
      </c>
      <c r="H3252" s="37">
        <v>88846.959999999992</v>
      </c>
      <c r="I3252" s="37">
        <v>88846.959999999992</v>
      </c>
      <c r="J3252" s="37">
        <v>88846.959999999992</v>
      </c>
      <c r="K3252" s="37">
        <v>88846.959999999992</v>
      </c>
      <c r="L3252" s="37">
        <v>88846.959999999992</v>
      </c>
      <c r="M3252" s="37">
        <v>88846.959999999992</v>
      </c>
      <c r="N3252" s="37">
        <v>88846.959999999992</v>
      </c>
      <c r="O3252" s="37">
        <v>88846.959999999992</v>
      </c>
      <c r="P3252" s="37">
        <v>88846.959999999992</v>
      </c>
      <c r="Q3252" s="37">
        <v>88846.959999999992</v>
      </c>
      <c r="R3252" s="37">
        <v>62476.26999999999</v>
      </c>
      <c r="S3252" s="37">
        <v>62476.26999999999</v>
      </c>
    </row>
    <row r="3253" spans="2:19">
      <c r="B3253" s="6">
        <v>2002</v>
      </c>
      <c r="C3253" s="37">
        <v>15422.83</v>
      </c>
      <c r="D3253" s="37">
        <v>15422.83</v>
      </c>
      <c r="E3253" s="37">
        <v>15422.83</v>
      </c>
      <c r="F3253" s="37">
        <v>15422.83</v>
      </c>
      <c r="G3253" s="37">
        <v>15422.83</v>
      </c>
      <c r="H3253" s="37">
        <v>15422.83</v>
      </c>
      <c r="I3253" s="37">
        <v>15422.83</v>
      </c>
      <c r="J3253" s="37">
        <v>15422.83</v>
      </c>
      <c r="K3253" s="37">
        <v>15422.83</v>
      </c>
      <c r="L3253" s="37">
        <v>15422.83</v>
      </c>
      <c r="M3253" s="37">
        <v>15422.83</v>
      </c>
      <c r="N3253" s="37">
        <v>15422.83</v>
      </c>
      <c r="O3253" s="37">
        <v>15422.83</v>
      </c>
      <c r="P3253" s="37">
        <v>15422.83</v>
      </c>
      <c r="Q3253" s="37">
        <v>15422.83</v>
      </c>
      <c r="R3253" s="37">
        <v>15422.83</v>
      </c>
      <c r="S3253" s="37">
        <v>15422.83</v>
      </c>
    </row>
    <row r="3254" spans="2:19">
      <c r="B3254" s="6">
        <v>2001</v>
      </c>
      <c r="C3254" s="37">
        <v>72527.44</v>
      </c>
      <c r="D3254" s="37">
        <v>72527.44</v>
      </c>
      <c r="E3254" s="37">
        <v>72527.44</v>
      </c>
      <c r="F3254" s="37">
        <v>72527.44</v>
      </c>
      <c r="G3254" s="37">
        <v>72527.44</v>
      </c>
      <c r="H3254" s="37">
        <v>72527.44</v>
      </c>
      <c r="I3254" s="37">
        <v>72527.44</v>
      </c>
      <c r="J3254" s="37">
        <v>72527.44</v>
      </c>
      <c r="K3254" s="37">
        <v>72527.44</v>
      </c>
      <c r="L3254" s="37">
        <v>72527.44</v>
      </c>
      <c r="M3254" s="37">
        <v>72527.44</v>
      </c>
      <c r="N3254" s="37">
        <v>72527.44</v>
      </c>
      <c r="O3254" s="37">
        <v>72527.44</v>
      </c>
      <c r="P3254" s="37">
        <v>72527.44</v>
      </c>
      <c r="Q3254" s="37">
        <v>72527.44</v>
      </c>
      <c r="R3254" s="37">
        <v>71849.55</v>
      </c>
      <c r="S3254" s="37">
        <v>71849.55</v>
      </c>
    </row>
    <row r="3255" spans="2:19">
      <c r="B3255" s="6">
        <v>2000</v>
      </c>
      <c r="C3255" s="37">
        <v>141598.68</v>
      </c>
      <c r="D3255" s="37">
        <v>141598.68</v>
      </c>
      <c r="E3255" s="37">
        <v>141598.68</v>
      </c>
      <c r="F3255" s="37">
        <v>141598.68</v>
      </c>
      <c r="G3255" s="37">
        <v>141598.68</v>
      </c>
      <c r="H3255" s="37">
        <v>141598.68</v>
      </c>
      <c r="I3255" s="37">
        <v>141598.68</v>
      </c>
      <c r="J3255" s="37">
        <v>141598.68</v>
      </c>
      <c r="K3255" s="37">
        <v>141598.68</v>
      </c>
      <c r="L3255" s="37">
        <v>141598.68</v>
      </c>
      <c r="M3255" s="37">
        <v>141598.68</v>
      </c>
      <c r="N3255" s="37">
        <v>141598.68</v>
      </c>
      <c r="O3255" s="37">
        <v>141598.68</v>
      </c>
      <c r="P3255" s="37">
        <v>141598.68</v>
      </c>
      <c r="Q3255" s="37">
        <v>141598.68</v>
      </c>
      <c r="R3255" s="37">
        <v>129624.51999999999</v>
      </c>
      <c r="S3255" s="37">
        <v>129624.51999999999</v>
      </c>
    </row>
    <row r="3256" spans="2:19">
      <c r="B3256" s="6">
        <v>1999</v>
      </c>
      <c r="C3256" s="37">
        <v>139209.06</v>
      </c>
      <c r="D3256" s="37">
        <v>139209.06</v>
      </c>
      <c r="E3256" s="37">
        <v>139209.06</v>
      </c>
      <c r="F3256" s="37">
        <v>139209.06</v>
      </c>
      <c r="G3256" s="37">
        <v>139209.06</v>
      </c>
      <c r="H3256" s="37">
        <v>139209.06</v>
      </c>
      <c r="I3256" s="37">
        <v>139209.06</v>
      </c>
      <c r="J3256" s="37">
        <v>139209.06</v>
      </c>
      <c r="K3256" s="37">
        <v>139209.06</v>
      </c>
      <c r="L3256" s="37">
        <v>139209.06</v>
      </c>
      <c r="M3256" s="37">
        <v>139209.06</v>
      </c>
      <c r="N3256" s="37">
        <v>139209.06</v>
      </c>
      <c r="O3256" s="37">
        <v>139209.06</v>
      </c>
      <c r="P3256" s="37">
        <v>139209.06</v>
      </c>
      <c r="Q3256" s="37">
        <v>139209.06</v>
      </c>
      <c r="R3256" s="37">
        <v>127474.37</v>
      </c>
      <c r="S3256" s="37">
        <v>127474.37</v>
      </c>
    </row>
    <row r="3257" spans="2:19">
      <c r="B3257" s="6">
        <v>1998</v>
      </c>
      <c r="C3257" s="37">
        <v>93953.47</v>
      </c>
      <c r="D3257" s="37">
        <v>93953.47</v>
      </c>
      <c r="E3257" s="37">
        <v>93953.47</v>
      </c>
      <c r="F3257" s="37">
        <v>93953.47</v>
      </c>
      <c r="G3257" s="37">
        <v>93953.47</v>
      </c>
      <c r="H3257" s="37">
        <v>93953.47</v>
      </c>
      <c r="I3257" s="37">
        <v>93953.47</v>
      </c>
      <c r="J3257" s="37">
        <v>93953.47</v>
      </c>
      <c r="K3257" s="37">
        <v>93953.47</v>
      </c>
      <c r="L3257" s="37">
        <v>93953.47</v>
      </c>
      <c r="M3257" s="37">
        <v>93953.47</v>
      </c>
      <c r="N3257" s="37">
        <v>93953.47</v>
      </c>
      <c r="O3257" s="37">
        <v>93953.47</v>
      </c>
      <c r="P3257" s="37">
        <v>93953.47</v>
      </c>
      <c r="Q3257" s="37">
        <v>93953.47</v>
      </c>
      <c r="R3257" s="37">
        <v>39609.06</v>
      </c>
      <c r="S3257" s="37">
        <v>39609.06</v>
      </c>
    </row>
    <row r="3258" spans="2:19">
      <c r="B3258" s="6">
        <v>1997</v>
      </c>
      <c r="C3258" s="37">
        <v>52927.76</v>
      </c>
      <c r="D3258" s="37">
        <v>52927.76</v>
      </c>
      <c r="E3258" s="37">
        <v>52927.76</v>
      </c>
      <c r="F3258" s="37">
        <v>52927.76</v>
      </c>
      <c r="G3258" s="37">
        <v>52927.76</v>
      </c>
      <c r="H3258" s="37">
        <v>52927.76</v>
      </c>
      <c r="I3258" s="37">
        <v>52927.76</v>
      </c>
      <c r="J3258" s="37">
        <v>52927.76</v>
      </c>
      <c r="K3258" s="37">
        <v>52927.76</v>
      </c>
      <c r="L3258" s="37">
        <v>52927.76</v>
      </c>
      <c r="M3258" s="37">
        <v>52927.76</v>
      </c>
      <c r="N3258" s="37">
        <v>52927.76</v>
      </c>
      <c r="O3258" s="37">
        <v>52927.76</v>
      </c>
      <c r="P3258" s="37">
        <v>52927.76</v>
      </c>
      <c r="Q3258" s="37">
        <v>52927.76</v>
      </c>
      <c r="R3258" s="37">
        <v>41059.130000000005</v>
      </c>
      <c r="S3258" s="37">
        <v>41059.130000000005</v>
      </c>
    </row>
    <row r="3259" spans="2:19">
      <c r="B3259" s="6">
        <v>1996</v>
      </c>
      <c r="C3259" s="37">
        <v>144111.53</v>
      </c>
      <c r="D3259" s="37">
        <v>144111.53</v>
      </c>
      <c r="E3259" s="37">
        <v>144111.53</v>
      </c>
      <c r="F3259" s="37">
        <v>144111.53</v>
      </c>
      <c r="G3259" s="37">
        <v>144111.53</v>
      </c>
      <c r="H3259" s="37">
        <v>144111.53</v>
      </c>
      <c r="I3259" s="37">
        <v>144111.53</v>
      </c>
      <c r="J3259" s="37">
        <v>144111.53</v>
      </c>
      <c r="K3259" s="37">
        <v>144111.53</v>
      </c>
      <c r="L3259" s="37">
        <v>144111.53</v>
      </c>
      <c r="M3259" s="37">
        <v>144111.53</v>
      </c>
      <c r="N3259" s="37">
        <v>144111.53</v>
      </c>
      <c r="O3259" s="37">
        <v>144111.53</v>
      </c>
      <c r="P3259" s="37">
        <v>144111.53</v>
      </c>
      <c r="Q3259" s="37">
        <v>144111.53</v>
      </c>
      <c r="R3259" s="37">
        <v>96643.24</v>
      </c>
      <c r="S3259" s="37">
        <v>96643.24</v>
      </c>
    </row>
    <row r="3260" spans="2:19">
      <c r="B3260" s="6">
        <v>1995</v>
      </c>
      <c r="C3260" s="37">
        <v>82224.75</v>
      </c>
      <c r="D3260" s="37">
        <v>82224.75</v>
      </c>
      <c r="E3260" s="37">
        <v>82224.75</v>
      </c>
      <c r="F3260" s="37">
        <v>82224.75</v>
      </c>
      <c r="G3260" s="37">
        <v>82224.75</v>
      </c>
      <c r="H3260" s="37">
        <v>82224.75</v>
      </c>
      <c r="I3260" s="37">
        <v>82224.75</v>
      </c>
      <c r="J3260" s="37">
        <v>82224.75</v>
      </c>
      <c r="K3260" s="37">
        <v>82224.75</v>
      </c>
      <c r="L3260" s="37">
        <v>82224.75</v>
      </c>
      <c r="M3260" s="37">
        <v>82224.75</v>
      </c>
      <c r="N3260" s="37">
        <v>82224.75</v>
      </c>
      <c r="O3260" s="37">
        <v>82224.75</v>
      </c>
      <c r="P3260" s="37">
        <v>82224.75</v>
      </c>
      <c r="Q3260" s="37">
        <v>82224.75</v>
      </c>
      <c r="R3260" s="37">
        <v>71442.02</v>
      </c>
      <c r="S3260" s="37">
        <v>71442.02</v>
      </c>
    </row>
    <row r="3261" spans="2:19">
      <c r="B3261" s="6">
        <v>1994</v>
      </c>
      <c r="C3261" s="37">
        <v>86808.41</v>
      </c>
      <c r="D3261" s="37">
        <v>86808.41</v>
      </c>
      <c r="E3261" s="37">
        <v>86808.41</v>
      </c>
      <c r="F3261" s="37">
        <v>86808.41</v>
      </c>
      <c r="G3261" s="37">
        <v>86808.41</v>
      </c>
      <c r="H3261" s="37">
        <v>86808.41</v>
      </c>
      <c r="I3261" s="37">
        <v>86808.41</v>
      </c>
      <c r="J3261" s="37">
        <v>86808.41</v>
      </c>
      <c r="K3261" s="37">
        <v>86808.41</v>
      </c>
      <c r="L3261" s="37">
        <v>86808.41</v>
      </c>
      <c r="M3261" s="37">
        <v>86808.41</v>
      </c>
      <c r="N3261" s="37">
        <v>86808.41</v>
      </c>
      <c r="O3261" s="37">
        <v>86808.41</v>
      </c>
      <c r="P3261" s="37">
        <v>86808.41</v>
      </c>
      <c r="Q3261" s="37">
        <v>86808.41</v>
      </c>
      <c r="R3261" s="37">
        <v>81970.430000000008</v>
      </c>
      <c r="S3261" s="37">
        <v>81970.430000000008</v>
      </c>
    </row>
    <row r="3262" spans="2:19">
      <c r="B3262" s="6">
        <v>1993</v>
      </c>
      <c r="C3262" s="37">
        <v>76417.259999999995</v>
      </c>
      <c r="D3262" s="37">
        <v>76417.259999999995</v>
      </c>
      <c r="E3262" s="37">
        <v>76417.259999999995</v>
      </c>
      <c r="F3262" s="37">
        <v>76417.259999999995</v>
      </c>
      <c r="G3262" s="37">
        <v>76417.259999999995</v>
      </c>
      <c r="H3262" s="37">
        <v>76417.259999999995</v>
      </c>
      <c r="I3262" s="37">
        <v>76417.259999999995</v>
      </c>
      <c r="J3262" s="37">
        <v>76417.259999999995</v>
      </c>
      <c r="K3262" s="37">
        <v>76417.259999999995</v>
      </c>
      <c r="L3262" s="37">
        <v>76417.259999999995</v>
      </c>
      <c r="M3262" s="37">
        <v>76417.259999999995</v>
      </c>
      <c r="N3262" s="37">
        <v>76417.259999999995</v>
      </c>
      <c r="O3262" s="37">
        <v>76417.259999999995</v>
      </c>
      <c r="P3262" s="37">
        <v>76417.259999999995</v>
      </c>
      <c r="Q3262" s="37">
        <v>76417.259999999995</v>
      </c>
      <c r="R3262" s="37">
        <v>71717.789999999994</v>
      </c>
      <c r="S3262" s="37">
        <v>71717.789999999994</v>
      </c>
    </row>
    <row r="3263" spans="2:19">
      <c r="B3263" s="6">
        <v>1992</v>
      </c>
      <c r="C3263" s="37">
        <v>149583.43</v>
      </c>
      <c r="D3263" s="37">
        <v>149583.43</v>
      </c>
      <c r="E3263" s="37">
        <v>149583.43</v>
      </c>
      <c r="F3263" s="37">
        <v>149583.43</v>
      </c>
      <c r="G3263" s="37">
        <v>149583.43</v>
      </c>
      <c r="H3263" s="37">
        <v>149583.43</v>
      </c>
      <c r="I3263" s="37">
        <v>149583.43</v>
      </c>
      <c r="J3263" s="37">
        <v>149583.43</v>
      </c>
      <c r="K3263" s="37">
        <v>149583.43</v>
      </c>
      <c r="L3263" s="37">
        <v>149583.43</v>
      </c>
      <c r="M3263" s="37">
        <v>149583.43</v>
      </c>
      <c r="N3263" s="37">
        <v>149583.43</v>
      </c>
      <c r="O3263" s="37">
        <v>149583.43</v>
      </c>
      <c r="P3263" s="37">
        <v>149583.43</v>
      </c>
      <c r="Q3263" s="37">
        <v>149583.43</v>
      </c>
      <c r="R3263" s="37">
        <v>149583.43</v>
      </c>
      <c r="S3263" s="37">
        <v>149583.43</v>
      </c>
    </row>
    <row r="3264" spans="2:19">
      <c r="B3264" s="6">
        <v>1991</v>
      </c>
      <c r="C3264" s="37">
        <v>102620.64</v>
      </c>
      <c r="D3264" s="37">
        <v>102620.64</v>
      </c>
      <c r="E3264" s="37">
        <v>102620.64</v>
      </c>
      <c r="F3264" s="37">
        <v>102620.64</v>
      </c>
      <c r="G3264" s="37">
        <v>102620.64</v>
      </c>
      <c r="H3264" s="37">
        <v>102620.64</v>
      </c>
      <c r="I3264" s="37">
        <v>102620.64</v>
      </c>
      <c r="J3264" s="37">
        <v>102620.64</v>
      </c>
      <c r="K3264" s="37">
        <v>102620.64</v>
      </c>
      <c r="L3264" s="37">
        <v>102620.64</v>
      </c>
      <c r="M3264" s="37">
        <v>102620.64</v>
      </c>
      <c r="N3264" s="37">
        <v>102620.64</v>
      </c>
      <c r="O3264" s="37">
        <v>102620.64</v>
      </c>
      <c r="P3264" s="37">
        <v>102620.64</v>
      </c>
      <c r="Q3264" s="37">
        <v>102620.64</v>
      </c>
      <c r="R3264" s="37">
        <v>96173.39</v>
      </c>
      <c r="S3264" s="37">
        <v>96173.39</v>
      </c>
    </row>
    <row r="3265" spans="2:19">
      <c r="B3265" s="6">
        <v>1990</v>
      </c>
      <c r="C3265" s="37">
        <v>64793.22</v>
      </c>
      <c r="D3265" s="37">
        <v>64793.22</v>
      </c>
      <c r="E3265" s="37">
        <v>64793.22</v>
      </c>
      <c r="F3265" s="37">
        <v>64793.22</v>
      </c>
      <c r="G3265" s="37">
        <v>64793.22</v>
      </c>
      <c r="H3265" s="37">
        <v>64793.22</v>
      </c>
      <c r="I3265" s="37">
        <v>64793.22</v>
      </c>
      <c r="J3265" s="37">
        <v>64793.22</v>
      </c>
      <c r="K3265" s="37">
        <v>64793.22</v>
      </c>
      <c r="L3265" s="37">
        <v>64793.22</v>
      </c>
      <c r="M3265" s="37">
        <v>64793.22</v>
      </c>
      <c r="N3265" s="37">
        <v>64793.22</v>
      </c>
      <c r="O3265" s="37">
        <v>64793.22</v>
      </c>
      <c r="P3265" s="37">
        <v>64793.22</v>
      </c>
      <c r="Q3265" s="37">
        <v>64793.22</v>
      </c>
      <c r="R3265" s="37">
        <v>64793.22</v>
      </c>
      <c r="S3265" s="37">
        <v>64793.22</v>
      </c>
    </row>
    <row r="3266" spans="2:19">
      <c r="B3266" s="6">
        <v>1989</v>
      </c>
      <c r="C3266" s="37">
        <v>100270.34</v>
      </c>
      <c r="D3266" s="37">
        <v>100270.34</v>
      </c>
      <c r="E3266" s="37">
        <v>100270.34</v>
      </c>
      <c r="F3266" s="37">
        <v>100270.34</v>
      </c>
      <c r="G3266" s="37">
        <v>100270.34</v>
      </c>
      <c r="H3266" s="37">
        <v>100270.34</v>
      </c>
      <c r="I3266" s="37">
        <v>100270.34</v>
      </c>
      <c r="J3266" s="37">
        <v>100270.34</v>
      </c>
      <c r="K3266" s="37">
        <v>100270.34</v>
      </c>
      <c r="L3266" s="37">
        <v>100270.34</v>
      </c>
      <c r="M3266" s="37">
        <v>100270.34</v>
      </c>
      <c r="N3266" s="37">
        <v>100270.34</v>
      </c>
      <c r="O3266" s="37">
        <v>100270.34</v>
      </c>
      <c r="P3266" s="37">
        <v>100270.34</v>
      </c>
      <c r="Q3266" s="37">
        <v>100270.34</v>
      </c>
      <c r="R3266" s="37">
        <v>98825.15</v>
      </c>
      <c r="S3266" s="37">
        <v>98825.15</v>
      </c>
    </row>
    <row r="3267" spans="2:19">
      <c r="B3267" s="6">
        <v>1988</v>
      </c>
      <c r="C3267" s="37">
        <v>80570.179999999993</v>
      </c>
      <c r="D3267" s="37">
        <v>80570.179999999993</v>
      </c>
      <c r="E3267" s="37">
        <v>80570.179999999993</v>
      </c>
      <c r="F3267" s="37">
        <v>80570.179999999993</v>
      </c>
      <c r="G3267" s="37">
        <v>80570.179999999993</v>
      </c>
      <c r="H3267" s="37">
        <v>80570.179999999993</v>
      </c>
      <c r="I3267" s="37">
        <v>80570.179999999993</v>
      </c>
      <c r="J3267" s="37">
        <v>80570.179999999993</v>
      </c>
      <c r="K3267" s="37">
        <v>80570.179999999993</v>
      </c>
      <c r="L3267" s="37">
        <v>80570.179999999993</v>
      </c>
      <c r="M3267" s="37">
        <v>80570.179999999993</v>
      </c>
      <c r="N3267" s="37">
        <v>80570.179999999993</v>
      </c>
      <c r="O3267" s="37">
        <v>80570.179999999993</v>
      </c>
      <c r="P3267" s="37">
        <v>80570.179999999993</v>
      </c>
      <c r="Q3267" s="37">
        <v>80570.179999999993</v>
      </c>
      <c r="R3267" s="37">
        <v>80570.179999999993</v>
      </c>
      <c r="S3267" s="37">
        <v>80570.179999999993</v>
      </c>
    </row>
    <row r="3268" spans="2:19">
      <c r="B3268" s="6">
        <v>1987</v>
      </c>
      <c r="C3268" s="37">
        <v>32365.94</v>
      </c>
      <c r="D3268" s="37">
        <v>32365.94</v>
      </c>
      <c r="E3268" s="37">
        <v>32365.94</v>
      </c>
      <c r="F3268" s="37">
        <v>32365.94</v>
      </c>
      <c r="G3268" s="37">
        <v>32365.94</v>
      </c>
      <c r="H3268" s="37">
        <v>32365.94</v>
      </c>
      <c r="I3268" s="37">
        <v>32365.94</v>
      </c>
      <c r="J3268" s="37">
        <v>32365.94</v>
      </c>
      <c r="K3268" s="37">
        <v>32365.94</v>
      </c>
      <c r="L3268" s="37">
        <v>32365.94</v>
      </c>
      <c r="M3268" s="37">
        <v>32365.94</v>
      </c>
      <c r="N3268" s="37">
        <v>32365.94</v>
      </c>
      <c r="O3268" s="37">
        <v>32365.94</v>
      </c>
      <c r="P3268" s="37">
        <v>32365.94</v>
      </c>
      <c r="Q3268" s="37">
        <v>32365.94</v>
      </c>
      <c r="R3268" s="37">
        <v>32365.94</v>
      </c>
      <c r="S3268" s="37">
        <v>32365.94</v>
      </c>
    </row>
    <row r="3269" spans="2:19">
      <c r="B3269" s="6">
        <v>1986</v>
      </c>
      <c r="C3269" s="37">
        <v>23879</v>
      </c>
      <c r="D3269" s="37">
        <v>23879</v>
      </c>
      <c r="E3269" s="37">
        <v>23879</v>
      </c>
      <c r="F3269" s="37">
        <v>23879</v>
      </c>
      <c r="G3269" s="37">
        <v>23879</v>
      </c>
      <c r="H3269" s="37">
        <v>23879</v>
      </c>
      <c r="I3269" s="37">
        <v>23879</v>
      </c>
      <c r="J3269" s="37">
        <v>23879</v>
      </c>
      <c r="K3269" s="37">
        <v>23879</v>
      </c>
      <c r="L3269" s="37">
        <v>23879</v>
      </c>
      <c r="M3269" s="37">
        <v>23879</v>
      </c>
      <c r="N3269" s="37">
        <v>23879</v>
      </c>
      <c r="O3269" s="37">
        <v>23879</v>
      </c>
      <c r="P3269" s="37">
        <v>23879</v>
      </c>
      <c r="Q3269" s="37">
        <v>23879</v>
      </c>
      <c r="R3269" s="37">
        <v>23879</v>
      </c>
      <c r="S3269" s="37">
        <v>23879</v>
      </c>
    </row>
    <row r="3270" spans="2:19">
      <c r="B3270" s="6">
        <v>1985</v>
      </c>
      <c r="C3270" s="37">
        <v>22840</v>
      </c>
      <c r="D3270" s="37">
        <v>22840</v>
      </c>
      <c r="E3270" s="37">
        <v>22840</v>
      </c>
      <c r="F3270" s="37">
        <v>22840</v>
      </c>
      <c r="G3270" s="37">
        <v>22840</v>
      </c>
      <c r="H3270" s="37">
        <v>22840</v>
      </c>
      <c r="I3270" s="37">
        <v>22840</v>
      </c>
      <c r="J3270" s="37">
        <v>22840</v>
      </c>
      <c r="K3270" s="37">
        <v>22840</v>
      </c>
      <c r="L3270" s="37">
        <v>22840</v>
      </c>
      <c r="M3270" s="37">
        <v>22840</v>
      </c>
      <c r="N3270" s="37">
        <v>22840</v>
      </c>
      <c r="O3270" s="37">
        <v>22840</v>
      </c>
      <c r="P3270" s="37">
        <v>22840</v>
      </c>
      <c r="Q3270" s="37">
        <v>22840</v>
      </c>
      <c r="R3270" s="37">
        <v>22840</v>
      </c>
      <c r="S3270" s="37">
        <v>22840</v>
      </c>
    </row>
    <row r="3271" spans="2:19">
      <c r="B3271" s="6">
        <v>1984</v>
      </c>
      <c r="C3271" s="37">
        <v>47812</v>
      </c>
      <c r="D3271" s="37">
        <v>47812</v>
      </c>
      <c r="E3271" s="37">
        <v>47812</v>
      </c>
      <c r="F3271" s="37">
        <v>47812</v>
      </c>
      <c r="G3271" s="37">
        <v>47812</v>
      </c>
      <c r="H3271" s="37">
        <v>47812</v>
      </c>
      <c r="I3271" s="37">
        <v>47812</v>
      </c>
      <c r="J3271" s="37">
        <v>47812</v>
      </c>
      <c r="K3271" s="37">
        <v>47812</v>
      </c>
      <c r="L3271" s="37">
        <v>47812</v>
      </c>
      <c r="M3271" s="37">
        <v>47812</v>
      </c>
      <c r="N3271" s="37">
        <v>47812</v>
      </c>
      <c r="O3271" s="37">
        <v>47812</v>
      </c>
      <c r="P3271" s="37">
        <v>47812</v>
      </c>
      <c r="Q3271" s="37">
        <v>47812</v>
      </c>
      <c r="R3271" s="37">
        <v>47812</v>
      </c>
      <c r="S3271" s="37">
        <v>47812</v>
      </c>
    </row>
    <row r="3272" spans="2:19">
      <c r="B3272" s="6">
        <v>1983</v>
      </c>
      <c r="C3272" s="37">
        <v>34528</v>
      </c>
      <c r="D3272" s="37">
        <v>34528</v>
      </c>
      <c r="E3272" s="37">
        <v>34528</v>
      </c>
      <c r="F3272" s="37">
        <v>34528</v>
      </c>
      <c r="G3272" s="37">
        <v>34528</v>
      </c>
      <c r="H3272" s="37">
        <v>34528</v>
      </c>
      <c r="I3272" s="37">
        <v>34528</v>
      </c>
      <c r="J3272" s="37">
        <v>34528</v>
      </c>
      <c r="K3272" s="37">
        <v>34528</v>
      </c>
      <c r="L3272" s="37">
        <v>34528</v>
      </c>
      <c r="M3272" s="37">
        <v>34528</v>
      </c>
      <c r="N3272" s="37">
        <v>34528</v>
      </c>
      <c r="O3272" s="37">
        <v>34528</v>
      </c>
      <c r="P3272" s="37">
        <v>34528</v>
      </c>
      <c r="Q3272" s="37">
        <v>34528</v>
      </c>
      <c r="R3272" s="37">
        <v>26489.55</v>
      </c>
      <c r="S3272" s="37">
        <v>26489.55</v>
      </c>
    </row>
    <row r="3273" spans="2:19">
      <c r="B3273" s="6">
        <v>1982</v>
      </c>
      <c r="C3273" s="37">
        <v>28621</v>
      </c>
      <c r="D3273" s="37">
        <v>28621</v>
      </c>
      <c r="E3273" s="37">
        <v>28621</v>
      </c>
      <c r="F3273" s="37">
        <v>28621</v>
      </c>
      <c r="G3273" s="37">
        <v>28621</v>
      </c>
      <c r="H3273" s="37">
        <v>28621</v>
      </c>
      <c r="I3273" s="37">
        <v>28621</v>
      </c>
      <c r="J3273" s="37">
        <v>28621</v>
      </c>
      <c r="K3273" s="37">
        <v>28621</v>
      </c>
      <c r="L3273" s="37">
        <v>28621</v>
      </c>
      <c r="M3273" s="37">
        <v>28621</v>
      </c>
      <c r="N3273" s="37">
        <v>28621</v>
      </c>
      <c r="O3273" s="37">
        <v>28621</v>
      </c>
      <c r="P3273" s="37">
        <v>28621</v>
      </c>
      <c r="Q3273" s="37">
        <v>28621</v>
      </c>
      <c r="R3273" s="37">
        <v>24633.4</v>
      </c>
      <c r="S3273" s="37">
        <v>24633.4</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1921860.5799999998</v>
      </c>
      <c r="D3326" s="11">
        <f>SUM(D3248:D3325)</f>
        <v>1971657.7999999998</v>
      </c>
      <c r="E3326" s="11">
        <f>SUM(E3247:E3325)</f>
        <v>1994930.5199999998</v>
      </c>
      <c r="F3326" s="11">
        <f>SUM(F3246:F3325)</f>
        <v>2014259.4799999997</v>
      </c>
      <c r="G3326" s="11">
        <f>SUM(G3245:G3325)</f>
        <v>2046503.7799999998</v>
      </c>
      <c r="H3326" s="11">
        <f t="shared" ref="H3326:M3326" si="34">SUM(H3239:H3325)</f>
        <v>2058504.9099999997</v>
      </c>
      <c r="I3326" s="11">
        <f t="shared" si="34"/>
        <v>2085295.7599999998</v>
      </c>
      <c r="J3326" s="11">
        <f t="shared" si="34"/>
        <v>2124668.1899999995</v>
      </c>
      <c r="K3326" s="11">
        <f t="shared" si="34"/>
        <v>2204037.3199999994</v>
      </c>
      <c r="L3326" s="11">
        <f t="shared" si="34"/>
        <v>2339821.3499999996</v>
      </c>
      <c r="M3326" s="11">
        <f t="shared" si="34"/>
        <v>2439755.71</v>
      </c>
      <c r="N3326" s="11">
        <f>SUM(N3234:N3325)</f>
        <v>2531878.9228097443</v>
      </c>
      <c r="O3326" s="11">
        <f>SUM(O3234:O3325)</f>
        <v>2551073.94</v>
      </c>
      <c r="P3326" s="11">
        <f>SUM(P3234:P3325)</f>
        <v>2624601.84</v>
      </c>
      <c r="Q3326" s="11">
        <f>SUM(Q3234:Q3325)</f>
        <v>2670598.8400000003</v>
      </c>
      <c r="R3326" s="11">
        <f>SUM(R3233:R3325)</f>
        <v>2440354.0099999998</v>
      </c>
      <c r="S3326" s="11">
        <f>SUM(S3233:S3325)</f>
        <v>2641210.5700000003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363090.72666666668</v>
      </c>
    </row>
    <row r="3329" spans="1:19">
      <c r="A3329" s="38"/>
      <c r="B3329" s="6">
        <v>2021</v>
      </c>
      <c r="C3329" s="36"/>
      <c r="D3329" s="36"/>
      <c r="E3329" s="36"/>
      <c r="F3329" s="36"/>
      <c r="G3329" s="36"/>
      <c r="H3329" s="36"/>
      <c r="I3329" s="36"/>
      <c r="J3329" s="36"/>
      <c r="K3329" s="36"/>
      <c r="L3329" s="36"/>
      <c r="M3329" s="36"/>
      <c r="N3329" s="36"/>
      <c r="O3329" s="36"/>
      <c r="P3329" s="36"/>
      <c r="Q3329" s="36"/>
      <c r="R3329" s="37">
        <v>95461.14833333336</v>
      </c>
      <c r="S3329" s="37">
        <v>95461.14833333336</v>
      </c>
    </row>
    <row r="3330" spans="1:19">
      <c r="B3330" s="6">
        <v>2020</v>
      </c>
      <c r="C3330" s="36"/>
      <c r="D3330" s="36"/>
      <c r="E3330" s="36"/>
      <c r="F3330" s="36"/>
      <c r="G3330" s="36"/>
      <c r="H3330" s="36"/>
      <c r="I3330" s="36"/>
      <c r="J3330" s="36"/>
      <c r="K3330" s="36"/>
      <c r="L3330" s="36"/>
      <c r="M3330" s="36"/>
      <c r="N3330" s="36"/>
      <c r="O3330" s="36"/>
      <c r="P3330" s="36"/>
      <c r="Q3330" s="37">
        <v>43770.825998677443</v>
      </c>
      <c r="R3330" s="37">
        <v>43770.825998677443</v>
      </c>
      <c r="S3330" s="37">
        <v>43770.825998677443</v>
      </c>
    </row>
    <row r="3331" spans="1:19">
      <c r="A3331" s="40"/>
      <c r="B3331" s="6">
        <v>2019</v>
      </c>
      <c r="C3331" s="36"/>
      <c r="D3331" s="36"/>
      <c r="E3331" s="36"/>
      <c r="F3331" s="36"/>
      <c r="G3331" s="36"/>
      <c r="H3331" s="36"/>
      <c r="I3331" s="36"/>
      <c r="J3331" s="36"/>
      <c r="K3331" s="36"/>
      <c r="L3331" s="36"/>
      <c r="M3331" s="36"/>
      <c r="N3331" s="36"/>
      <c r="O3331" s="36"/>
      <c r="P3331" s="37">
        <v>240320.9977791222</v>
      </c>
      <c r="Q3331" s="37">
        <v>240320.9977791222</v>
      </c>
      <c r="R3331" s="37">
        <v>240320.9977791222</v>
      </c>
      <c r="S3331" s="37">
        <v>240320.9977791222</v>
      </c>
    </row>
    <row r="3332" spans="1:19">
      <c r="A3332" s="40"/>
      <c r="B3332" s="6">
        <v>2018</v>
      </c>
      <c r="C3332" s="36"/>
      <c r="D3332" s="36"/>
      <c r="E3332" s="36"/>
      <c r="F3332" s="36"/>
      <c r="G3332" s="36"/>
      <c r="H3332" s="36"/>
      <c r="I3332" s="36"/>
      <c r="J3332" s="36"/>
      <c r="K3332" s="36"/>
      <c r="L3332" s="36"/>
      <c r="M3332" s="36"/>
      <c r="N3332" s="36"/>
      <c r="O3332" s="37">
        <v>452098.38999999996</v>
      </c>
      <c r="P3332" s="37">
        <v>452098.38999999996</v>
      </c>
      <c r="Q3332" s="37">
        <v>452098.38999999996</v>
      </c>
      <c r="R3332" s="37">
        <v>452098.38999999996</v>
      </c>
      <c r="S3332" s="37">
        <v>452098.38999999996</v>
      </c>
    </row>
    <row r="3333" spans="1:19">
      <c r="A3333" s="40"/>
      <c r="B3333" s="6">
        <v>2017</v>
      </c>
      <c r="C3333" s="36"/>
      <c r="D3333" s="36"/>
      <c r="E3333" s="36"/>
      <c r="F3333" s="36"/>
      <c r="G3333" s="36"/>
      <c r="H3333" s="36"/>
      <c r="I3333" s="36"/>
      <c r="J3333" s="36"/>
      <c r="K3333" s="36"/>
      <c r="L3333" s="36"/>
      <c r="M3333" s="36"/>
      <c r="N3333" s="37">
        <v>31814.89</v>
      </c>
      <c r="O3333" s="37">
        <v>31814.89</v>
      </c>
      <c r="P3333" s="37">
        <v>31814.89</v>
      </c>
      <c r="Q3333" s="37">
        <v>31814.89</v>
      </c>
      <c r="R3333" s="37">
        <v>31814.89</v>
      </c>
      <c r="S3333" s="37">
        <v>31814.89</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12181.35</v>
      </c>
      <c r="M3335" s="37">
        <v>12181.35</v>
      </c>
      <c r="N3335" s="37">
        <v>12181.35</v>
      </c>
      <c r="O3335" s="37">
        <v>12181.35</v>
      </c>
      <c r="P3335" s="37">
        <v>12181.35</v>
      </c>
      <c r="Q3335" s="37">
        <v>12181.35</v>
      </c>
      <c r="R3335" s="37">
        <v>12181.35</v>
      </c>
      <c r="S3335" s="37">
        <v>12181.35</v>
      </c>
    </row>
    <row r="3336" spans="1:19">
      <c r="B3336" s="6">
        <v>2014</v>
      </c>
      <c r="C3336" s="36"/>
      <c r="D3336" s="36"/>
      <c r="E3336" s="36"/>
      <c r="F3336" s="36"/>
      <c r="G3336" s="36"/>
      <c r="H3336" s="36"/>
      <c r="I3336" s="36"/>
      <c r="J3336" s="36"/>
      <c r="K3336" s="37">
        <v>187635.02000000002</v>
      </c>
      <c r="L3336" s="37">
        <v>187635.02000000002</v>
      </c>
      <c r="M3336" s="37">
        <v>187635.02000000002</v>
      </c>
      <c r="N3336" s="37">
        <v>187635.02000000002</v>
      </c>
      <c r="O3336" s="37">
        <v>187635.02000000002</v>
      </c>
      <c r="P3336" s="37">
        <v>187635.02000000002</v>
      </c>
      <c r="Q3336" s="37">
        <v>187635.02000000002</v>
      </c>
      <c r="R3336" s="37">
        <v>187635.02000000002</v>
      </c>
      <c r="S3336" s="37">
        <v>187635.02000000002</v>
      </c>
    </row>
    <row r="3337" spans="1:19">
      <c r="B3337" s="6">
        <v>2013</v>
      </c>
      <c r="C3337" s="36"/>
      <c r="D3337" s="36"/>
      <c r="E3337" s="36"/>
      <c r="F3337" s="36"/>
      <c r="G3337" s="36"/>
      <c r="H3337" s="36"/>
      <c r="I3337" s="36"/>
      <c r="J3337" s="37">
        <v>1137.1500000000001</v>
      </c>
      <c r="K3337" s="37">
        <v>1137.1500000000001</v>
      </c>
      <c r="L3337" s="37">
        <v>1137.1500000000001</v>
      </c>
      <c r="M3337" s="37">
        <v>1137.1500000000001</v>
      </c>
      <c r="N3337" s="37">
        <v>1137.1500000000001</v>
      </c>
      <c r="O3337" s="37">
        <v>1137.1500000000001</v>
      </c>
      <c r="P3337" s="37">
        <v>1137.1500000000001</v>
      </c>
      <c r="Q3337" s="37">
        <v>1137.1500000000001</v>
      </c>
      <c r="R3337" s="37">
        <v>1137.1500000000001</v>
      </c>
      <c r="S3337" s="37">
        <v>1137.1500000000001</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6225.57</v>
      </c>
      <c r="I3339" s="37">
        <v>6225.57</v>
      </c>
      <c r="J3339" s="37">
        <v>6225.57</v>
      </c>
      <c r="K3339" s="37">
        <v>6225.57</v>
      </c>
      <c r="L3339" s="37">
        <v>6225.57</v>
      </c>
      <c r="M3339" s="37">
        <v>6225.57</v>
      </c>
      <c r="N3339" s="37">
        <v>6225.57</v>
      </c>
      <c r="O3339" s="37">
        <v>6225.57</v>
      </c>
      <c r="P3339" s="37">
        <v>6225.57</v>
      </c>
      <c r="Q3339" s="37">
        <v>6225.57</v>
      </c>
      <c r="R3339" s="37">
        <v>6225.57</v>
      </c>
      <c r="S3339" s="37">
        <v>6225.57</v>
      </c>
    </row>
    <row r="3340" spans="1:19">
      <c r="B3340" s="6">
        <v>2010</v>
      </c>
      <c r="C3340" s="36"/>
      <c r="D3340" s="36"/>
      <c r="E3340" s="36"/>
      <c r="F3340" s="36"/>
      <c r="G3340" s="37">
        <v>11603.32</v>
      </c>
      <c r="H3340" s="37">
        <v>11603.32</v>
      </c>
      <c r="I3340" s="37">
        <v>11603.32</v>
      </c>
      <c r="J3340" s="37">
        <v>11603.32</v>
      </c>
      <c r="K3340" s="37">
        <v>11603.32</v>
      </c>
      <c r="L3340" s="37">
        <v>11603.32</v>
      </c>
      <c r="M3340" s="37">
        <v>11603.32</v>
      </c>
      <c r="N3340" s="37">
        <v>11603.32</v>
      </c>
      <c r="O3340" s="37">
        <v>11603.32</v>
      </c>
      <c r="P3340" s="37">
        <v>11603.32</v>
      </c>
      <c r="Q3340" s="37">
        <v>11603.32</v>
      </c>
      <c r="R3340" s="37">
        <v>11603.32</v>
      </c>
      <c r="S3340" s="37">
        <v>11603.32</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2433.23</v>
      </c>
      <c r="F3342" s="37">
        <v>2433.23</v>
      </c>
      <c r="G3342" s="37">
        <v>2433.23</v>
      </c>
      <c r="H3342" s="37">
        <v>2433.23</v>
      </c>
      <c r="I3342" s="37">
        <v>2433.23</v>
      </c>
      <c r="J3342" s="37">
        <v>2433.23</v>
      </c>
      <c r="K3342" s="37">
        <v>2433.23</v>
      </c>
      <c r="L3342" s="37">
        <v>2433.23</v>
      </c>
      <c r="M3342" s="37">
        <v>2433.23</v>
      </c>
      <c r="N3342" s="37">
        <v>2433.23</v>
      </c>
      <c r="O3342" s="37">
        <v>2433.23</v>
      </c>
      <c r="P3342" s="37">
        <v>2433.23</v>
      </c>
      <c r="Q3342" s="37">
        <v>2433.23</v>
      </c>
      <c r="R3342" s="37">
        <v>2433.23</v>
      </c>
      <c r="S3342" s="37">
        <v>2433.23</v>
      </c>
    </row>
    <row r="3343" spans="1:19">
      <c r="B3343" s="6">
        <v>2007</v>
      </c>
      <c r="C3343" s="36"/>
      <c r="D3343" s="37">
        <v>21770.639999999999</v>
      </c>
      <c r="E3343" s="37">
        <v>21770.639999999999</v>
      </c>
      <c r="F3343" s="37">
        <v>21770.639999999999</v>
      </c>
      <c r="G3343" s="37">
        <v>21770.639999999999</v>
      </c>
      <c r="H3343" s="37">
        <v>21770.639999999999</v>
      </c>
      <c r="I3343" s="37">
        <v>21770.639999999999</v>
      </c>
      <c r="J3343" s="37">
        <v>21770.639999999999</v>
      </c>
      <c r="K3343" s="37">
        <v>21770.639999999999</v>
      </c>
      <c r="L3343" s="37">
        <v>21770.639999999999</v>
      </c>
      <c r="M3343" s="37">
        <v>21770.639999999999</v>
      </c>
      <c r="N3343" s="37">
        <v>21770.639999999999</v>
      </c>
      <c r="O3343" s="37">
        <v>21770.639999999999</v>
      </c>
      <c r="P3343" s="37">
        <v>21770.639999999999</v>
      </c>
      <c r="Q3343" s="37">
        <v>21770.639999999999</v>
      </c>
      <c r="R3343" s="37">
        <v>21770.639999999999</v>
      </c>
      <c r="S3343" s="37">
        <v>21770.639999999999</v>
      </c>
    </row>
    <row r="3344" spans="1:19">
      <c r="B3344" s="6">
        <v>2006</v>
      </c>
      <c r="C3344" s="37">
        <v>10095.36</v>
      </c>
      <c r="D3344" s="37">
        <v>10095.36</v>
      </c>
      <c r="E3344" s="37">
        <v>10095.36</v>
      </c>
      <c r="F3344" s="37">
        <v>10095.36</v>
      </c>
      <c r="G3344" s="37">
        <v>10095.36</v>
      </c>
      <c r="H3344" s="37">
        <v>10095.36</v>
      </c>
      <c r="I3344" s="37">
        <v>10095.36</v>
      </c>
      <c r="J3344" s="37">
        <v>10095.36</v>
      </c>
      <c r="K3344" s="37">
        <v>10095.36</v>
      </c>
      <c r="L3344" s="37">
        <v>10095.36</v>
      </c>
      <c r="M3344" s="37">
        <v>10095.36</v>
      </c>
      <c r="N3344" s="37">
        <v>10095.36</v>
      </c>
      <c r="O3344" s="37">
        <v>10095.36</v>
      </c>
      <c r="P3344" s="37">
        <v>10095.36</v>
      </c>
      <c r="Q3344" s="37">
        <v>10095.36</v>
      </c>
      <c r="R3344" s="37">
        <v>10095.36</v>
      </c>
      <c r="S3344" s="37">
        <v>10095.36</v>
      </c>
    </row>
    <row r="3345" spans="2:19">
      <c r="B3345" s="6">
        <v>2005</v>
      </c>
      <c r="C3345" s="37">
        <v>4805.47</v>
      </c>
      <c r="D3345" s="37">
        <v>4805.47</v>
      </c>
      <c r="E3345" s="37">
        <v>4805.47</v>
      </c>
      <c r="F3345" s="37">
        <v>4805.47</v>
      </c>
      <c r="G3345" s="37">
        <v>4805.47</v>
      </c>
      <c r="H3345" s="37">
        <v>4805.47</v>
      </c>
      <c r="I3345" s="37">
        <v>4805.47</v>
      </c>
      <c r="J3345" s="37">
        <v>4805.47</v>
      </c>
      <c r="K3345" s="37">
        <v>4805.47</v>
      </c>
      <c r="L3345" s="37">
        <v>4805.47</v>
      </c>
      <c r="M3345" s="37">
        <v>4805.47</v>
      </c>
      <c r="N3345" s="37">
        <v>4805.47</v>
      </c>
      <c r="O3345" s="37">
        <v>4805.47</v>
      </c>
      <c r="P3345" s="37">
        <v>4805.47</v>
      </c>
      <c r="Q3345" s="37">
        <v>4805.47</v>
      </c>
      <c r="R3345" s="37">
        <v>4805.47</v>
      </c>
      <c r="S3345" s="37">
        <v>4805.47</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14900.830000000002</v>
      </c>
      <c r="D3421" s="11">
        <f>SUM(D3343:D3420)</f>
        <v>36671.47</v>
      </c>
      <c r="E3421" s="11">
        <f>SUM(E3342:E3420)</f>
        <v>39104.699999999997</v>
      </c>
      <c r="F3421" s="11">
        <f>SUM(F3341:F3420)</f>
        <v>39104.699999999997</v>
      </c>
      <c r="G3421" s="11">
        <f>SUM(G3340:G3420)</f>
        <v>50708.020000000004</v>
      </c>
      <c r="H3421" s="11">
        <f t="shared" ref="H3421:M3421" si="35">SUM(H3334:H3420)</f>
        <v>56933.59</v>
      </c>
      <c r="I3421" s="11">
        <f t="shared" si="35"/>
        <v>56933.59</v>
      </c>
      <c r="J3421" s="11">
        <f t="shared" si="35"/>
        <v>58070.740000000005</v>
      </c>
      <c r="K3421" s="11">
        <f t="shared" si="35"/>
        <v>245705.76000000004</v>
      </c>
      <c r="L3421" s="11">
        <f t="shared" si="35"/>
        <v>257887.11000000002</v>
      </c>
      <c r="M3421" s="11">
        <f t="shared" si="35"/>
        <v>257887.11000000002</v>
      </c>
      <c r="N3421" s="11">
        <f>SUM(N3329:N3420)</f>
        <v>289702</v>
      </c>
      <c r="O3421" s="11">
        <f>SUM(O3329:O3420)</f>
        <v>741800.38999999978</v>
      </c>
      <c r="P3421" s="11">
        <f>SUM(P3329:P3420)</f>
        <v>982121.3877791221</v>
      </c>
      <c r="Q3421" s="11">
        <f>SUM(Q3329:Q3420)</f>
        <v>1025892.2137777995</v>
      </c>
      <c r="R3421" s="11">
        <f>SUM(R3328:R3420)</f>
        <v>1121353.3621111331</v>
      </c>
      <c r="S3421" s="11">
        <f>SUM(S3328:S3420)</f>
        <v>1484444.0887777996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3862.5</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3009.87</v>
      </c>
      <c r="I3434" s="37">
        <v>3009.87</v>
      </c>
      <c r="J3434" s="37">
        <v>3009.87</v>
      </c>
      <c r="K3434" s="37">
        <v>3009.87</v>
      </c>
      <c r="L3434" s="37">
        <v>3009.87</v>
      </c>
      <c r="M3434" s="37">
        <v>3009.87</v>
      </c>
      <c r="N3434" s="37">
        <v>3009.87</v>
      </c>
      <c r="O3434" s="37">
        <v>3009.87</v>
      </c>
      <c r="P3434" s="37">
        <v>3009.87</v>
      </c>
      <c r="Q3434" s="37">
        <v>3009.87</v>
      </c>
      <c r="R3434" s="37">
        <v>3009.87</v>
      </c>
      <c r="S3434" s="37">
        <v>3009.87</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3009.87</v>
      </c>
      <c r="I3516" s="11">
        <f t="shared" si="36"/>
        <v>3009.87</v>
      </c>
      <c r="J3516" s="11">
        <f t="shared" si="36"/>
        <v>3009.87</v>
      </c>
      <c r="K3516" s="11">
        <f t="shared" si="36"/>
        <v>3009.87</v>
      </c>
      <c r="L3516" s="11">
        <f t="shared" si="36"/>
        <v>3009.87</v>
      </c>
      <c r="M3516" s="11">
        <f t="shared" si="36"/>
        <v>3009.87</v>
      </c>
      <c r="N3516" s="11">
        <f>SUM(N3424:N3515)</f>
        <v>3009.87</v>
      </c>
      <c r="O3516" s="11">
        <f>SUM(O3424:O3515)</f>
        <v>3009.87</v>
      </c>
      <c r="P3516" s="11">
        <f>SUM(P3424:P3515)</f>
        <v>3009.87</v>
      </c>
      <c r="Q3516" s="11">
        <f>SUM(Q3424:Q3515)</f>
        <v>3009.87</v>
      </c>
      <c r="R3516" s="11">
        <f>SUM(R3423:R3515)</f>
        <v>3009.87</v>
      </c>
      <c r="S3516" s="11">
        <f>SUM(S3423:S3515)</f>
        <v>6872.37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1037" activePane="bottomLeft" state="frozen"/>
      <selection activeCell="A3293" sqref="A3293"/>
      <selection pane="bottomLeft" activeCell="H3356" sqref="H335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2024-08-09T05:51:34Z</dcterms:modified>
</cp:coreProperties>
</file>